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PERENCANAAN 2019 KADIS BARU\PERENCANAAN 2021\PROPOSAL 2021\KAK DAN RKA PASCA DESK BAPPEDA\SEKRETARIAT\PROGRAM\"/>
    </mc:Choice>
  </mc:AlternateContent>
  <bookViews>
    <workbookView xWindow="0" yWindow="0" windowWidth="28800" windowHeight="12435" activeTab="2"/>
  </bookViews>
  <sheets>
    <sheet name="KAK 2021" sheetId="1" r:id="rId1"/>
    <sheet name="RKA 2021" sheetId="3" r:id="rId2"/>
    <sheet name="EVALUASI SPIP"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4" l="1"/>
  <c r="B26" i="4"/>
  <c r="E26" i="4" s="1"/>
  <c r="B25" i="4"/>
  <c r="E43" i="4"/>
  <c r="E42" i="4"/>
  <c r="D41" i="4"/>
  <c r="E41" i="4" s="1"/>
  <c r="E39" i="4"/>
  <c r="E38" i="4"/>
  <c r="E37" i="4"/>
  <c r="E36" i="4"/>
  <c r="E34" i="4"/>
  <c r="E33" i="4"/>
  <c r="E32" i="4"/>
  <c r="E31" i="4"/>
  <c r="B29" i="4"/>
  <c r="E29" i="4" s="1"/>
  <c r="B28" i="4"/>
  <c r="E28" i="4" s="1"/>
  <c r="E25" i="4"/>
  <c r="E12" i="4"/>
  <c r="E11" i="4"/>
  <c r="E8" i="4"/>
  <c r="E7" i="4" s="1"/>
  <c r="E24" i="4" l="1"/>
  <c r="E23" i="4" s="1"/>
  <c r="E35" i="4"/>
  <c r="E30" i="4" s="1"/>
  <c r="E40" i="4"/>
  <c r="E27" i="4"/>
  <c r="E10" i="4"/>
  <c r="D77" i="3"/>
  <c r="E44" i="4" l="1"/>
  <c r="F42" i="4" s="1"/>
  <c r="B45" i="3"/>
  <c r="E45" i="3" s="1"/>
  <c r="B44" i="3"/>
  <c r="E44" i="3" s="1"/>
  <c r="B65" i="3"/>
  <c r="E65" i="3" s="1"/>
  <c r="B64" i="3"/>
  <c r="E64" i="3" s="1"/>
  <c r="B62" i="3"/>
  <c r="E62" i="3" s="1"/>
  <c r="B61" i="3"/>
  <c r="E61" i="3" s="1"/>
  <c r="E79" i="3"/>
  <c r="E78" i="3"/>
  <c r="E77" i="3"/>
  <c r="E75" i="3"/>
  <c r="E74" i="3"/>
  <c r="E73" i="3"/>
  <c r="E72" i="3"/>
  <c r="E70" i="3"/>
  <c r="E69" i="3"/>
  <c r="E68" i="3"/>
  <c r="E67" i="3"/>
  <c r="E48" i="3"/>
  <c r="E47" i="3"/>
  <c r="E46" i="3" s="1"/>
  <c r="E41" i="3"/>
  <c r="E40" i="3" s="1"/>
  <c r="E39" i="3" s="1"/>
  <c r="E38" i="3"/>
  <c r="E37" i="3" s="1"/>
  <c r="E36" i="3"/>
  <c r="E35" i="3" s="1"/>
  <c r="E34" i="3" s="1"/>
  <c r="E33" i="3"/>
  <c r="E32" i="3" s="1"/>
  <c r="E31" i="3"/>
  <c r="E30" i="3" s="1"/>
  <c r="E29" i="3"/>
  <c r="E28" i="3"/>
  <c r="E26" i="3"/>
  <c r="E25" i="3"/>
  <c r="E24" i="3"/>
  <c r="E23" i="3"/>
  <c r="E22" i="3"/>
  <c r="E21" i="3"/>
  <c r="E20" i="3"/>
  <c r="E19" i="3"/>
  <c r="E18" i="3"/>
  <c r="E17" i="3"/>
  <c r="E16" i="3"/>
  <c r="E15" i="3"/>
  <c r="E14" i="3"/>
  <c r="E13" i="3"/>
  <c r="E12" i="3"/>
  <c r="E11" i="3"/>
  <c r="E9" i="3"/>
  <c r="E8" i="3"/>
  <c r="E71" i="3" l="1"/>
  <c r="E66" i="3" s="1"/>
  <c r="E7" i="3"/>
  <c r="E27" i="3"/>
  <c r="E10" i="3"/>
  <c r="E76" i="3"/>
  <c r="E43" i="3"/>
  <c r="E42" i="3"/>
  <c r="E63" i="3"/>
  <c r="E60" i="3"/>
  <c r="E59" i="3" s="1"/>
  <c r="E80" i="3" l="1"/>
  <c r="F78" i="3" s="1"/>
</calcChain>
</file>

<file path=xl/sharedStrings.xml><?xml version="1.0" encoding="utf-8"?>
<sst xmlns="http://schemas.openxmlformats.org/spreadsheetml/2006/main" count="263" uniqueCount="153">
  <si>
    <t>PEMERINTAH PROVINSI JAWA TENGAH</t>
  </si>
  <si>
    <t>DINAS KOMUNIKASI DAN INFORMATIKA</t>
  </si>
  <si>
    <t>URUSAN PEMERINTAHAN</t>
  </si>
  <si>
    <t>:</t>
  </si>
  <si>
    <t>Non Urusan</t>
  </si>
  <si>
    <t>Dinas</t>
  </si>
  <si>
    <t>Komunikasi dan Informatika</t>
  </si>
  <si>
    <t>Program</t>
  </si>
  <si>
    <t>Kegiatan</t>
  </si>
  <si>
    <t>A</t>
  </si>
  <si>
    <t xml:space="preserve">Sub Kegiatan </t>
  </si>
  <si>
    <t>Evaluasi hasil Sinkronisasi dan koordinasi program dan kegiatan Urusan Komunikasi dan Informatika Kabupaten/Kota</t>
  </si>
  <si>
    <t>Pengendalian dan Evaluasi SPIP</t>
  </si>
  <si>
    <t>Pengendalian dan Evaluasi pelaksanaan program dan kegiatan yang dibiayai APBD</t>
  </si>
  <si>
    <t>Penyusunan Laporan Tahunan</t>
  </si>
  <si>
    <t>Penyusunan Laporan Kinerja Instansi Pemerintah (LKjIP) Diskominfo</t>
  </si>
  <si>
    <t>Evaluasi Kinerja Diskominfo Prov. Jateng</t>
  </si>
  <si>
    <t>Dukungan terhadap indikator program</t>
  </si>
  <si>
    <t>B</t>
  </si>
  <si>
    <t>Sasaran Kegiatan</t>
  </si>
  <si>
    <t>C</t>
  </si>
  <si>
    <t>Out Put Kegiatan</t>
  </si>
  <si>
    <t>D</t>
  </si>
  <si>
    <t>Laporan SPIP : 1 dokumen</t>
  </si>
  <si>
    <t>Laporan Pelaksanaan Kegiatan : 12 kali</t>
  </si>
  <si>
    <t>Laporan hasil evaluasi koordinasi dan sinkronisasi program dan kegiatan dengan kab/Kota  : 1 dokumen</t>
  </si>
  <si>
    <t>Laporan Tahunan   : 1 dokumen</t>
  </si>
  <si>
    <t>Laporan LKjIP     : 1 dokumen</t>
  </si>
  <si>
    <t>LKPJ Diskominfo Prov. Jateng   : 1 dokumen</t>
  </si>
  <si>
    <t>Latar Belakang</t>
  </si>
  <si>
    <t>E</t>
  </si>
  <si>
    <t>Lingkup Kegiatan</t>
  </si>
  <si>
    <t>Sasaran yang hendak dicapai dari Kegiatan Penyusunan Dokumen Evaluasi Kinerja Perangkat Daerah adalah integrasi dan sinkronisasi program dan kegiatan Pemerintah Pusat, Provinsi dan Kab./Kota khususnya di Bidang Kominfo, Statistik dan Persandian sehingga terjadi keselarasan dalam pelaksanaan kegiatan baik di Pusat, Provinsi dan Kab./Kota guna mewujudkan smart city dan mendukung terciptanya smart province.</t>
  </si>
  <si>
    <t>Penyusunan Dokumen Evaluasi merupakan bagian tidak terpisahkan dalam suatu kegiatan, dokumen evaluasi dibutuhkan untuk menganalisa kegiatan agar kegiatan dapat berjalan sesuai dengan yang sudah direncanakan dan apabila terdapat hambatan dapat diselesaikan dengan cepat dan tepat, sehingga kegiatan evaluasi dalam suatu kegiatan merupakan bagian penting dalam suatu kegiatan</t>
  </si>
  <si>
    <t>Maksud dan tujuan dari Kegiatan Penyusunan Dokumen Evaluasi Kinerja Perangkat Daerah, adalah:</t>
  </si>
  <si>
    <t>Menyusun laporan akhir tahun Diskominfo Provinsi Jawa Tengah berupa laporan LKPJ, LkjIP dan LPPD;</t>
  </si>
  <si>
    <t>Metode pelaksanaan kegiatan</t>
  </si>
  <si>
    <t>Swakelola dan pengadaan langsung non kontraktual</t>
  </si>
  <si>
    <t>Kebutuhan waktu dalam periode satu tahun</t>
  </si>
  <si>
    <t>Yang terlibat dalam kegiatan ini adalah Diskominfo Provinsi dan Kab/Kota serta narasumber</t>
  </si>
  <si>
    <t>Melalui Kegiatan Penyusunan Dokumen Evaluasi Kinerja Perangkat Daerah Tahun 2021 diharapkan dapat menyelaraskan program dan kegiatan Pemerintah Pusat, Pemerintah Provinsi Jawa Tengah dan Kab./Kota;</t>
  </si>
  <si>
    <t>F</t>
  </si>
  <si>
    <t>Komponen Kegiatan</t>
  </si>
  <si>
    <t>*</t>
  </si>
  <si>
    <t xml:space="preserve">Kebutuhan Operasional Kegiatan </t>
  </si>
  <si>
    <t>Kebutuhan Belanja Pegawai</t>
  </si>
  <si>
    <t>Pejabat Pengadaan : 1 orang</t>
  </si>
  <si>
    <t>Pejabat Penerima Hasil Pekerjaan : 1 orang</t>
  </si>
  <si>
    <t>Dukungan Tenaga ahli/pakar</t>
  </si>
  <si>
    <t>Koordinasi</t>
  </si>
  <si>
    <t>Koordinasi dg Kab/Kota, Koordinasi dengan penyedia jasa, koordinasi dengan pimpinan dengan tujuan kesiapan kegiatan</t>
  </si>
  <si>
    <t>g</t>
  </si>
  <si>
    <t>Anggaran</t>
  </si>
  <si>
    <t>Th. 2020      :Rp. 235.000.000,-</t>
  </si>
  <si>
    <t>Th 2021       :Rp. 324.900.000,-</t>
  </si>
  <si>
    <t>Th 2022       :Rp. 370,386,000,-</t>
  </si>
  <si>
    <t>RINCIAN ANGGARAN BELANJA</t>
  </si>
  <si>
    <t>Program : 2.10.2.10.01.02 - Perencanaan dan Evaluasi Kinerja Perangkat Daerah</t>
  </si>
  <si>
    <t>Kegiatan : 2.10.2.10.01.02.0002 - Kegiatan Penyusunan Dokumen Evaluasi Kinerja Perangkat Daerah</t>
  </si>
  <si>
    <t>Uraian</t>
  </si>
  <si>
    <t>Rincian Perhitungan</t>
  </si>
  <si>
    <t>Jumlah (Rp)</t>
  </si>
  <si>
    <t>Volume</t>
  </si>
  <si>
    <t>Satuan</t>
  </si>
  <si>
    <t>Tarif / Harga</t>
  </si>
  <si>
    <t>5=(2x4)</t>
  </si>
  <si>
    <t>Honorarium Tim Pengadaan Barang Dan Jasa</t>
  </si>
  <si>
    <t>Orang/paket Pengadaan</t>
  </si>
  <si>
    <t>Belanja Alat Tulis Kantor</t>
  </si>
  <si>
    <t>dos</t>
  </si>
  <si>
    <t>Rim</t>
  </si>
  <si>
    <t>Buah</t>
  </si>
  <si>
    <t>Pak</t>
  </si>
  <si>
    <t>Unit</t>
  </si>
  <si>
    <t>buah</t>
  </si>
  <si>
    <t>Belanja Perangko, Materai Dan Benda Pos Lainnya</t>
  </si>
  <si>
    <t>Belanja Jasa Pengajar/Instruktur/Narasumber/Tenaga Ahli</t>
  </si>
  <si>
    <t>Ok</t>
  </si>
  <si>
    <t>Belanja Penggandaan</t>
  </si>
  <si>
    <t>Bk</t>
  </si>
  <si>
    <t>lembar</t>
  </si>
  <si>
    <t>Belanja Sewa Ruang Rapat/Pertemuan</t>
  </si>
  <si>
    <t>Hari</t>
  </si>
  <si>
    <t>Belanja Makanan Dan Minuman Rapat</t>
  </si>
  <si>
    <t>Orang/Kegiatan</t>
  </si>
  <si>
    <t>Belanja Makanan Dan Minuman Peserta Kegiatan</t>
  </si>
  <si>
    <t>Belanja Perjalanan Dinas Dalam Daerah</t>
  </si>
  <si>
    <t>Oh</t>
  </si>
  <si>
    <t>Tahun</t>
  </si>
  <si>
    <t>Belanja Perjalanan Dinas Luar Daerah</t>
  </si>
  <si>
    <t>OH</t>
  </si>
  <si>
    <t xml:space="preserve">Jumlah </t>
  </si>
  <si>
    <t xml:space="preserve">KEPALA DINAS KOMUNIKASI &amp; INFORMATIKA </t>
  </si>
  <si>
    <t>PROVINSI JAWA TENGAH</t>
  </si>
  <si>
    <t>RIENA RETNANINGRUM, SH</t>
  </si>
  <si>
    <t>NIP. 196410261989092001</t>
  </si>
  <si>
    <t>Makanan Kecil / Snack</t>
  </si>
  <si>
    <t>Makanan Kecil / Snack(30org x 3 keg x 3 kali )</t>
  </si>
  <si>
    <t>Jamuan Makan30org x 3 keg x 3 kali )</t>
  </si>
  <si>
    <r>
      <t> </t>
    </r>
    <r>
      <rPr>
        <i/>
        <sz val="12"/>
        <color theme="1"/>
        <rFont val="Arial Narrow"/>
        <family val="2"/>
      </rPr>
      <t>Jamuan Makan (Prasmanan) : 3 org x 35 kab/kota  x 4 kali + 20 org x 4 kali</t>
    </r>
  </si>
  <si>
    <t>Makanan Kecil / Snack :  org x 35 kab/kota  x 3 kali + 20 org x 3 kali</t>
  </si>
  <si>
    <t>Perencanaan dan Evaluasi Kinerja Perangkat Daerah</t>
  </si>
  <si>
    <t>Kegiatan Penyusunan Dokumen Evaluasi Kinerja Perangkat Daerah</t>
  </si>
  <si>
    <r>
      <t> </t>
    </r>
    <r>
      <rPr>
        <i/>
        <sz val="12"/>
        <color theme="1"/>
        <rFont val="Arial Narrow"/>
        <family val="2"/>
      </rPr>
      <t>Uang Harian Perjalanan Dinas Luar Daerah</t>
    </r>
  </si>
  <si>
    <r>
      <t> </t>
    </r>
    <r>
      <rPr>
        <i/>
        <sz val="12"/>
        <color theme="1"/>
        <rFont val="Arial Narrow"/>
        <family val="2"/>
      </rPr>
      <t>Transportasi Luar Daerah</t>
    </r>
  </si>
  <si>
    <t>Uang Harian Perjalanan Dinas Dalam Daerah</t>
  </si>
  <si>
    <t>Biaya Penginapan Dalam Daerah Eselon Iii/golongan IV</t>
  </si>
  <si>
    <r>
      <t> </t>
    </r>
    <r>
      <rPr>
        <i/>
        <sz val="12"/>
        <color theme="1"/>
        <rFont val="Arial Narrow"/>
        <family val="2"/>
      </rPr>
      <t>Biaya Penginapan Dalam Daerah Eselon Iv/golongan III Kebawah</t>
    </r>
  </si>
  <si>
    <t>Jamuan Makan (40 org x 12 bl)</t>
  </si>
  <si>
    <r>
      <rPr>
        <b/>
        <i/>
        <sz val="12"/>
        <color theme="1"/>
        <rFont val="Arial Narrow"/>
        <family val="2"/>
      </rPr>
      <t>Rapat Pengendalian</t>
    </r>
    <r>
      <rPr>
        <i/>
        <sz val="12"/>
        <color theme="1"/>
        <rFont val="Arial Narrow"/>
        <family val="2"/>
      </rPr>
      <t xml:space="preserve"> </t>
    </r>
  </si>
  <si>
    <r>
      <t> </t>
    </r>
    <r>
      <rPr>
        <b/>
        <i/>
        <sz val="12"/>
        <color theme="1"/>
        <rFont val="Arial Narrow"/>
        <family val="2"/>
      </rPr>
      <t>Rapat Persiapan Evaluasi SPIP/LKjIP/LPPD</t>
    </r>
    <r>
      <rPr>
        <i/>
        <sz val="12"/>
        <color theme="1"/>
        <rFont val="Arial Narrow"/>
        <family val="2"/>
      </rPr>
      <t xml:space="preserve"> </t>
    </r>
  </si>
  <si>
    <t>Evaluasi Kinerja Kominfo</t>
  </si>
  <si>
    <r>
      <t> T</t>
    </r>
    <r>
      <rPr>
        <i/>
        <sz val="12"/>
        <color theme="1"/>
        <rFont val="Arial Narrow"/>
        <family val="2"/>
      </rPr>
      <t>ransportasi Dalam Daerah</t>
    </r>
  </si>
  <si>
    <r>
      <rPr>
        <b/>
        <i/>
        <sz val="12"/>
        <color theme="1"/>
        <rFont val="Arial Narrow"/>
        <family val="2"/>
      </rPr>
      <t>Kegiatan Evaluasi Kinerja Kominfo</t>
    </r>
    <r>
      <rPr>
        <i/>
        <sz val="12"/>
        <color theme="1"/>
        <rFont val="Arial Narrow"/>
        <family val="2"/>
      </rPr>
      <t xml:space="preserve"> </t>
    </r>
  </si>
  <si>
    <r>
      <rPr>
        <b/>
        <i/>
        <sz val="12"/>
        <color theme="1"/>
        <rFont val="Arial Narrow"/>
        <family val="2"/>
      </rPr>
      <t>Kegiatan evaluasi SPIP/LKjIP/ LKPJ/LPPD</t>
    </r>
    <r>
      <rPr>
        <i/>
        <sz val="12"/>
        <color theme="1"/>
        <rFont val="Arial Narrow"/>
        <family val="2"/>
      </rPr>
      <t xml:space="preserve"> </t>
    </r>
  </si>
  <si>
    <r>
      <t> </t>
    </r>
    <r>
      <rPr>
        <i/>
        <sz val="12"/>
        <color theme="1"/>
        <rFont val="Arial Narrow"/>
        <family val="2"/>
      </rPr>
      <t>Makanan Kecil / Snack</t>
    </r>
  </si>
  <si>
    <r>
      <t> </t>
    </r>
    <r>
      <rPr>
        <i/>
        <sz val="12"/>
        <color theme="1"/>
        <rFont val="Arial Narrow"/>
        <family val="2"/>
      </rPr>
      <t>Jamuan Makan</t>
    </r>
  </si>
  <si>
    <t>Biaya Penginapan Dalam Daerah Eselon Iv/golongan III Kebawah</t>
  </si>
  <si>
    <r>
      <t> </t>
    </r>
    <r>
      <rPr>
        <i/>
        <sz val="12"/>
        <color theme="1"/>
        <rFont val="Arial Narrow"/>
        <family val="2"/>
      </rPr>
      <t>Biaya Penginapan Dalam Daerah Eselon Iii/golongan IV</t>
    </r>
  </si>
  <si>
    <t>Sewa Gedung Pertemuan Kap S/d 100 Orang</t>
  </si>
  <si>
    <r>
      <rPr>
        <b/>
        <i/>
        <sz val="12"/>
        <color theme="1"/>
        <rFont val="Arial Narrow"/>
        <family val="2"/>
      </rPr>
      <t>Sewa Aset Pemda</t>
    </r>
    <r>
      <rPr>
        <i/>
        <sz val="12"/>
        <color theme="1"/>
        <rFont val="Arial Narrow"/>
        <family val="2"/>
      </rPr>
      <t xml:space="preserve"> </t>
    </r>
  </si>
  <si>
    <t>Penginapan</t>
  </si>
  <si>
    <t>Semarang,</t>
  </si>
  <si>
    <t>Honor Narasumber/tenaga Ahli Pusat</t>
  </si>
  <si>
    <t>Materi Kit/seminar Kit</t>
  </si>
  <si>
    <t>Belanja Perlengkapan Diklat/Seminar/ Bintek/Sosialisasi/Lokakarya</t>
  </si>
  <si>
    <t>Pejabat Penerima</t>
  </si>
  <si>
    <t>Pejabat Pengadaan</t>
  </si>
  <si>
    <r>
      <t> </t>
    </r>
    <r>
      <rPr>
        <i/>
        <sz val="12"/>
        <color theme="1"/>
        <rFont val="Arial Narrow"/>
        <family val="2"/>
      </rPr>
      <t>Materai 6000</t>
    </r>
  </si>
  <si>
    <r>
      <t> </t>
    </r>
    <r>
      <rPr>
        <i/>
        <sz val="12"/>
        <color theme="1"/>
        <rFont val="Arial Narrow"/>
        <family val="2"/>
      </rPr>
      <t>Materai 3000</t>
    </r>
  </si>
  <si>
    <r>
      <rPr>
        <b/>
        <i/>
        <sz val="12"/>
        <color theme="1"/>
        <rFont val="Arial Narrow"/>
        <family val="2"/>
      </rPr>
      <t>Penjilidan</t>
    </r>
    <r>
      <rPr>
        <i/>
        <sz val="12"/>
        <color theme="1"/>
        <rFont val="Arial Narrow"/>
        <family val="2"/>
      </rPr>
      <t xml:space="preserve"> </t>
    </r>
  </si>
  <si>
    <t>Penjilidan</t>
  </si>
  <si>
    <r>
      <rPr>
        <b/>
        <i/>
        <sz val="12"/>
        <color theme="1"/>
        <rFont val="Arial Narrow"/>
        <family val="2"/>
      </rPr>
      <t>Penggandaan</t>
    </r>
    <r>
      <rPr>
        <i/>
        <sz val="12"/>
        <color theme="1"/>
        <rFont val="Arial Narrow"/>
        <family val="2"/>
      </rPr>
      <t xml:space="preserve"> </t>
    </r>
  </si>
  <si>
    <t>Foto Copy</t>
  </si>
  <si>
    <t>Transportasi Dalam Daerah</t>
  </si>
  <si>
    <t>Amplop</t>
  </si>
  <si>
    <t>Kertas Hvs Folio 70 Gr</t>
  </si>
  <si>
    <t>Binder Clips 51 Mm</t>
  </si>
  <si>
    <t>Tonner Printer Laserjet</t>
  </si>
  <si>
    <r>
      <t> </t>
    </r>
    <r>
      <rPr>
        <i/>
        <sz val="12"/>
        <color theme="1"/>
        <rFont val="Arial Narrow"/>
        <family val="2"/>
      </rPr>
      <t>Tonner Printer Laserjet Black</t>
    </r>
  </si>
  <si>
    <r>
      <t> </t>
    </r>
    <r>
      <rPr>
        <i/>
        <sz val="12"/>
        <color theme="1"/>
        <rFont val="Arial Narrow"/>
        <family val="2"/>
      </rPr>
      <t>Post It</t>
    </r>
  </si>
  <si>
    <r>
      <t> </t>
    </r>
    <r>
      <rPr>
        <i/>
        <sz val="12"/>
        <color theme="1"/>
        <rFont val="Arial Narrow"/>
        <family val="2"/>
      </rPr>
      <t>Flashdisk</t>
    </r>
  </si>
  <si>
    <r>
      <t> </t>
    </r>
    <r>
      <rPr>
        <i/>
        <sz val="12"/>
        <color theme="1"/>
        <rFont val="Arial Narrow"/>
        <family val="2"/>
      </rPr>
      <t>Kertas Hvs (A4 80 Gr)</t>
    </r>
  </si>
  <si>
    <r>
      <t> </t>
    </r>
    <r>
      <rPr>
        <i/>
        <sz val="12"/>
        <color theme="1"/>
        <rFont val="Arial Narrow"/>
        <family val="2"/>
      </rPr>
      <t>Stopmap/snelhecter</t>
    </r>
  </si>
  <si>
    <r>
      <t> </t>
    </r>
    <r>
      <rPr>
        <i/>
        <sz val="12"/>
        <color theme="1"/>
        <rFont val="Arial Narrow"/>
        <family val="2"/>
      </rPr>
      <t>Stopmap Tebal</t>
    </r>
  </si>
  <si>
    <r>
      <t> </t>
    </r>
    <r>
      <rPr>
        <i/>
        <sz val="12"/>
        <color theme="1"/>
        <rFont val="Arial Narrow"/>
        <family val="2"/>
      </rPr>
      <t>Zipper bag</t>
    </r>
  </si>
  <si>
    <r>
      <t> </t>
    </r>
    <r>
      <rPr>
        <i/>
        <sz val="12"/>
        <color theme="1"/>
        <rFont val="Arial Narrow"/>
        <family val="2"/>
      </rPr>
      <t>Penggaris Besi, 30 Cm</t>
    </r>
  </si>
  <si>
    <r>
      <t> </t>
    </r>
    <r>
      <rPr>
        <i/>
        <sz val="12"/>
        <color theme="1"/>
        <rFont val="Arial Narrow"/>
        <family val="2"/>
      </rPr>
      <t>Staples</t>
    </r>
  </si>
  <si>
    <r>
      <t> </t>
    </r>
    <r>
      <rPr>
        <i/>
        <sz val="12"/>
        <color theme="1"/>
        <rFont val="Arial Narrow"/>
        <family val="2"/>
      </rPr>
      <t>Isi Staples No. 369</t>
    </r>
  </si>
  <si>
    <r>
      <t> </t>
    </r>
    <r>
      <rPr>
        <i/>
        <sz val="12"/>
        <color theme="1"/>
        <rFont val="Arial Narrow"/>
        <family val="2"/>
      </rPr>
      <t>Refil Tonner Laser+Drum</t>
    </r>
  </si>
  <si>
    <t>Kertas Hvs A3 70 Gr</t>
  </si>
  <si>
    <t>Rapat Persiapan SPIP</t>
  </si>
  <si>
    <t>Kegiatan evaluasi SPIP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</si>
</sst>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2" x14ac:knownFonts="1">
    <font>
      <sz val="11"/>
      <color theme="1"/>
      <name val="Calibri"/>
      <family val="2"/>
      <scheme val="minor"/>
    </font>
    <font>
      <sz val="11"/>
      <color theme="1"/>
      <name val="Calibri"/>
      <family val="2"/>
      <scheme val="minor"/>
    </font>
    <font>
      <sz val="12"/>
      <color theme="1"/>
      <name val="Arial"/>
      <family val="2"/>
    </font>
    <font>
      <b/>
      <sz val="16"/>
      <color theme="1"/>
      <name val="Arial"/>
      <family val="2"/>
    </font>
    <font>
      <b/>
      <sz val="20"/>
      <color theme="1"/>
      <name val="Arial"/>
      <family val="2"/>
    </font>
    <font>
      <sz val="12"/>
      <color theme="1"/>
      <name val="Tahoma"/>
      <family val="2"/>
    </font>
    <font>
      <b/>
      <sz val="12"/>
      <color theme="1"/>
      <name val="Arial Narrow"/>
      <family val="2"/>
    </font>
    <font>
      <sz val="12"/>
      <color theme="1"/>
      <name val="Arial Narrow"/>
      <family val="2"/>
    </font>
    <font>
      <b/>
      <u/>
      <sz val="12"/>
      <color theme="1"/>
      <name val="Arial Narrow"/>
      <family val="2"/>
    </font>
    <font>
      <i/>
      <sz val="12"/>
      <color theme="1"/>
      <name val="Arial Narrow"/>
      <family val="2"/>
    </font>
    <font>
      <b/>
      <i/>
      <sz val="12"/>
      <color theme="1"/>
      <name val="Arial Narrow"/>
      <family val="2"/>
    </font>
    <font>
      <u val="singleAccounting"/>
      <sz val="12"/>
      <color theme="1"/>
      <name val="Arial Narrow"/>
      <family val="2"/>
    </font>
  </fonts>
  <fills count="3">
    <fill>
      <patternFill patternType="none"/>
    </fill>
    <fill>
      <patternFill patternType="gray125"/>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2">
    <xf numFmtId="0" fontId="0" fillId="0" borderId="0"/>
    <xf numFmtId="41" fontId="1" fillId="0" borderId="0" applyFont="0" applyFill="0" applyBorder="0" applyAlignment="0" applyProtection="0"/>
  </cellStyleXfs>
  <cellXfs count="94">
    <xf numFmtId="0" fontId="0" fillId="0" borderId="0" xfId="0"/>
    <xf numFmtId="0" fontId="2" fillId="0" borderId="0" xfId="0" applyFont="1"/>
    <xf numFmtId="0" fontId="2" fillId="0" borderId="3"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6" xfId="0" applyFont="1" applyBorder="1" applyAlignment="1">
      <alignment horizontal="left" vertical="top" wrapText="1"/>
    </xf>
    <xf numFmtId="0" fontId="2" fillId="0" borderId="0" xfId="0" applyFont="1" applyBorder="1" applyAlignment="1">
      <alignment horizontal="left" vertical="top" wrapText="1"/>
    </xf>
    <xf numFmtId="0" fontId="2" fillId="0" borderId="0"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horizontal="left" vertical="top" wrapText="1"/>
    </xf>
    <xf numFmtId="0" fontId="2" fillId="0" borderId="5" xfId="0" applyFont="1" applyBorder="1" applyAlignment="1">
      <alignment horizontal="left" vertical="top" wrapText="1"/>
    </xf>
    <xf numFmtId="0" fontId="2" fillId="0" borderId="5" xfId="0" applyFont="1" applyBorder="1" applyAlignment="1">
      <alignment vertical="top" wrapText="1"/>
    </xf>
    <xf numFmtId="0" fontId="2" fillId="0" borderId="9" xfId="0" applyFont="1" applyBorder="1" applyAlignment="1">
      <alignment vertical="top" wrapText="1"/>
    </xf>
    <xf numFmtId="0" fontId="5" fillId="0" borderId="4" xfId="0" applyFont="1" applyBorder="1" applyAlignment="1">
      <alignment vertical="top" wrapText="1"/>
    </xf>
    <xf numFmtId="0" fontId="2" fillId="0" borderId="2" xfId="0" applyFont="1" applyBorder="1" applyAlignment="1">
      <alignment horizontal="right" vertical="top" wrapText="1"/>
    </xf>
    <xf numFmtId="0" fontId="4" fillId="0" borderId="8" xfId="0" applyFont="1" applyBorder="1" applyAlignment="1"/>
    <xf numFmtId="0" fontId="4" fillId="0" borderId="5" xfId="0" applyFont="1" applyBorder="1" applyAlignment="1"/>
    <xf numFmtId="0" fontId="4" fillId="0" borderId="5" xfId="0" applyFont="1" applyBorder="1" applyAlignment="1">
      <alignment horizontal="center"/>
    </xf>
    <xf numFmtId="0" fontId="4" fillId="0" borderId="9" xfId="0" applyFont="1" applyBorder="1" applyAlignment="1">
      <alignment horizontal="center"/>
    </xf>
    <xf numFmtId="0" fontId="3" fillId="0" borderId="10" xfId="0" applyFont="1" applyBorder="1" applyAlignment="1">
      <alignment wrapText="1"/>
    </xf>
    <xf numFmtId="0" fontId="3" fillId="0" borderId="11" xfId="0" applyFont="1" applyBorder="1" applyAlignment="1"/>
    <xf numFmtId="0" fontId="7" fillId="0" borderId="0" xfId="0" applyFont="1"/>
    <xf numFmtId="0" fontId="6" fillId="2" borderId="24" xfId="0" applyFont="1" applyFill="1" applyBorder="1" applyAlignment="1">
      <alignment horizontal="center" wrapText="1"/>
    </xf>
    <xf numFmtId="0" fontId="6" fillId="2" borderId="22" xfId="0" applyFont="1" applyFill="1" applyBorder="1" applyAlignment="1">
      <alignment horizontal="center" wrapText="1"/>
    </xf>
    <xf numFmtId="0" fontId="8" fillId="2" borderId="1" xfId="0" applyFont="1" applyFill="1" applyBorder="1" applyAlignment="1">
      <alignment wrapText="1"/>
    </xf>
    <xf numFmtId="0" fontId="9" fillId="2" borderId="1" xfId="0" applyFont="1" applyFill="1" applyBorder="1" applyAlignment="1">
      <alignment horizontal="right" wrapText="1"/>
    </xf>
    <xf numFmtId="0" fontId="7" fillId="2" borderId="1" xfId="0" applyFont="1" applyFill="1" applyBorder="1" applyAlignment="1">
      <alignment horizontal="center" wrapText="1"/>
    </xf>
    <xf numFmtId="41" fontId="7" fillId="2" borderId="1" xfId="1" applyFont="1" applyFill="1" applyBorder="1" applyAlignment="1">
      <alignment horizontal="right" wrapText="1"/>
    </xf>
    <xf numFmtId="41" fontId="8" fillId="2" borderId="1" xfId="1" applyFont="1" applyFill="1" applyBorder="1" applyAlignment="1">
      <alignment horizontal="right" wrapText="1"/>
    </xf>
    <xf numFmtId="0" fontId="7" fillId="2" borderId="1" xfId="0" applyFont="1" applyFill="1" applyBorder="1" applyAlignment="1">
      <alignment wrapText="1"/>
    </xf>
    <xf numFmtId="0" fontId="9" fillId="2" borderId="1" xfId="0" applyFont="1" applyFill="1" applyBorder="1" applyAlignment="1">
      <alignment horizontal="center" wrapText="1"/>
    </xf>
    <xf numFmtId="41" fontId="9" fillId="2" borderId="1" xfId="1" applyFont="1" applyFill="1" applyBorder="1" applyAlignment="1">
      <alignment horizontal="right" wrapText="1"/>
    </xf>
    <xf numFmtId="41" fontId="10" fillId="2" borderId="1" xfId="1" applyFont="1" applyFill="1" applyBorder="1" applyAlignment="1">
      <alignment horizontal="right" wrapText="1"/>
    </xf>
    <xf numFmtId="3" fontId="6" fillId="2" borderId="23" xfId="0" applyNumberFormat="1" applyFont="1" applyFill="1" applyBorder="1" applyAlignment="1">
      <alignment horizontal="right" wrapText="1"/>
    </xf>
    <xf numFmtId="0" fontId="7" fillId="2" borderId="1" xfId="0" applyFont="1" applyFill="1" applyBorder="1" applyAlignment="1">
      <alignment horizontal="left" wrapText="1"/>
    </xf>
    <xf numFmtId="0" fontId="9" fillId="2" borderId="1" xfId="0" applyFont="1" applyFill="1" applyBorder="1" applyAlignment="1">
      <alignment horizontal="left" wrapText="1"/>
    </xf>
    <xf numFmtId="0" fontId="9" fillId="2" borderId="1" xfId="0" applyFont="1" applyFill="1" applyBorder="1" applyAlignment="1">
      <alignment wrapText="1"/>
    </xf>
    <xf numFmtId="0" fontId="10" fillId="2" borderId="1" xfId="0" applyFont="1" applyFill="1" applyBorder="1" applyAlignment="1">
      <alignment wrapText="1"/>
    </xf>
    <xf numFmtId="41" fontId="11" fillId="0" borderId="0" xfId="0" applyNumberFormat="1" applyFont="1"/>
    <xf numFmtId="0" fontId="11" fillId="0" borderId="0" xfId="0" applyFont="1"/>
    <xf numFmtId="41" fontId="11" fillId="0" borderId="0" xfId="1" applyFont="1"/>
    <xf numFmtId="0" fontId="7" fillId="2" borderId="0" xfId="0" applyFont="1" applyFill="1" applyBorder="1" applyAlignment="1">
      <alignment wrapText="1"/>
    </xf>
    <xf numFmtId="0" fontId="6" fillId="2" borderId="22" xfId="0" applyFont="1" applyFill="1" applyBorder="1" applyAlignment="1">
      <alignment horizontal="center" wrapText="1"/>
    </xf>
    <xf numFmtId="0" fontId="7" fillId="2" borderId="0" xfId="0" applyFont="1" applyFill="1" applyBorder="1" applyAlignment="1">
      <alignment wrapText="1"/>
    </xf>
    <xf numFmtId="0" fontId="6" fillId="2" borderId="22" xfId="0" applyFont="1" applyFill="1" applyBorder="1" applyAlignment="1">
      <alignment horizontal="center" wrapText="1"/>
    </xf>
    <xf numFmtId="0" fontId="9" fillId="2" borderId="11" xfId="0" applyFont="1" applyFill="1" applyBorder="1" applyAlignment="1">
      <alignment horizontal="right" wrapText="1"/>
    </xf>
    <xf numFmtId="0" fontId="9" fillId="2" borderId="11" xfId="0" applyFont="1" applyFill="1" applyBorder="1" applyAlignment="1">
      <alignment horizontal="center" wrapText="1"/>
    </xf>
    <xf numFmtId="41" fontId="9" fillId="2" borderId="11" xfId="1" applyFont="1" applyFill="1" applyBorder="1" applyAlignment="1">
      <alignment horizontal="right" wrapText="1"/>
    </xf>
    <xf numFmtId="0" fontId="9" fillId="2" borderId="0" xfId="0" applyFont="1" applyFill="1" applyBorder="1" applyAlignment="1">
      <alignment horizontal="right" wrapText="1"/>
    </xf>
    <xf numFmtId="0" fontId="9" fillId="2" borderId="0" xfId="0" applyFont="1" applyFill="1" applyBorder="1" applyAlignment="1">
      <alignment horizontal="center" wrapText="1"/>
    </xf>
    <xf numFmtId="41" fontId="9" fillId="2" borderId="0" xfId="1" applyFont="1" applyFill="1" applyBorder="1" applyAlignment="1">
      <alignment horizontal="right" wrapText="1"/>
    </xf>
    <xf numFmtId="0" fontId="9" fillId="2" borderId="5" xfId="0" applyFont="1" applyFill="1" applyBorder="1" applyAlignment="1">
      <alignment horizontal="right" wrapText="1"/>
    </xf>
    <xf numFmtId="0" fontId="9" fillId="2" borderId="5" xfId="0" applyFont="1" applyFill="1" applyBorder="1" applyAlignment="1">
      <alignment horizontal="center" wrapText="1"/>
    </xf>
    <xf numFmtId="41" fontId="9" fillId="2" borderId="5" xfId="1" applyFont="1" applyFill="1" applyBorder="1" applyAlignment="1">
      <alignment horizontal="right" wrapText="1"/>
    </xf>
    <xf numFmtId="0" fontId="7" fillId="2" borderId="11" xfId="0" applyFont="1" applyFill="1" applyBorder="1" applyAlignment="1">
      <alignment wrapText="1"/>
    </xf>
    <xf numFmtId="0" fontId="7" fillId="2" borderId="5" xfId="0" applyFont="1" applyFill="1" applyBorder="1" applyAlignment="1">
      <alignment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11" xfId="0" applyFont="1" applyBorder="1" applyAlignment="1">
      <alignment horizontal="center" wrapText="1"/>
    </xf>
    <xf numFmtId="0" fontId="3" fillId="0" borderId="12" xfId="0" applyFont="1" applyBorder="1" applyAlignment="1">
      <alignment horizontal="center" wrapText="1"/>
    </xf>
    <xf numFmtId="0" fontId="4" fillId="0" borderId="5" xfId="0" applyFont="1" applyBorder="1" applyAlignment="1">
      <alignment horizontal="center"/>
    </xf>
    <xf numFmtId="0" fontId="4" fillId="0" borderId="9" xfId="0" applyFont="1" applyBorder="1" applyAlignment="1">
      <alignment horizontal="center"/>
    </xf>
    <xf numFmtId="0" fontId="2" fillId="0" borderId="11" xfId="0" applyFont="1" applyBorder="1" applyAlignment="1">
      <alignment horizontal="left" vertical="top" wrapText="1"/>
    </xf>
    <xf numFmtId="0" fontId="6" fillId="2" borderId="22" xfId="0" applyFont="1" applyFill="1" applyBorder="1" applyAlignment="1">
      <alignment horizontal="center" wrapText="1"/>
    </xf>
    <xf numFmtId="0" fontId="6" fillId="2" borderId="23" xfId="0" applyFont="1" applyFill="1" applyBorder="1" applyAlignment="1">
      <alignment horizontal="center" wrapText="1"/>
    </xf>
    <xf numFmtId="0" fontId="6" fillId="2" borderId="13" xfId="0" applyFont="1" applyFill="1" applyBorder="1" applyAlignment="1">
      <alignment horizontal="center" wrapText="1"/>
    </xf>
    <xf numFmtId="0" fontId="6" fillId="2" borderId="14" xfId="0" applyFont="1" applyFill="1" applyBorder="1" applyAlignment="1">
      <alignment horizontal="center" wrapText="1"/>
    </xf>
    <xf numFmtId="0" fontId="6" fillId="2" borderId="15" xfId="0" applyFont="1" applyFill="1" applyBorder="1" applyAlignment="1">
      <alignment horizontal="center" wrapText="1"/>
    </xf>
    <xf numFmtId="0" fontId="7" fillId="2" borderId="25" xfId="0" applyFont="1" applyFill="1" applyBorder="1" applyAlignment="1">
      <alignment wrapText="1"/>
    </xf>
    <xf numFmtId="0" fontId="7" fillId="2" borderId="0" xfId="0" applyFont="1" applyFill="1" applyBorder="1" applyAlignment="1">
      <alignment wrapText="1"/>
    </xf>
    <xf numFmtId="0" fontId="6" fillId="2" borderId="0" xfId="0" applyFont="1" applyFill="1" applyAlignment="1">
      <alignment horizontal="center" wrapText="1"/>
    </xf>
    <xf numFmtId="0" fontId="6" fillId="2" borderId="26" xfId="0" applyFont="1" applyFill="1" applyBorder="1" applyAlignment="1">
      <alignment horizontal="center" wrapText="1"/>
    </xf>
    <xf numFmtId="0" fontId="7" fillId="2" borderId="16" xfId="0" applyFont="1" applyFill="1" applyBorder="1" applyAlignment="1">
      <alignment wrapText="1"/>
    </xf>
    <xf numFmtId="0" fontId="7" fillId="2" borderId="17" xfId="0" applyFont="1" applyFill="1" applyBorder="1" applyAlignment="1">
      <alignment wrapText="1"/>
    </xf>
    <xf numFmtId="0" fontId="7" fillId="2" borderId="18" xfId="0" applyFont="1" applyFill="1" applyBorder="1" applyAlignment="1">
      <alignment wrapText="1"/>
    </xf>
    <xf numFmtId="0" fontId="7" fillId="2" borderId="19" xfId="0" applyFont="1" applyFill="1" applyBorder="1" applyAlignment="1">
      <alignment wrapText="1"/>
    </xf>
    <xf numFmtId="0" fontId="7" fillId="2" borderId="20" xfId="0" applyFont="1" applyFill="1" applyBorder="1" applyAlignment="1">
      <alignment wrapText="1"/>
    </xf>
    <xf numFmtId="0" fontId="7" fillId="2" borderId="21" xfId="0" applyFont="1" applyFill="1" applyBorder="1" applyAlignment="1">
      <alignment wrapText="1"/>
    </xf>
    <xf numFmtId="0" fontId="6" fillId="2" borderId="19" xfId="0" applyFont="1" applyFill="1" applyBorder="1" applyAlignment="1">
      <alignment horizontal="right" wrapText="1"/>
    </xf>
    <xf numFmtId="0" fontId="6" fillId="2" borderId="20" xfId="0" applyFont="1" applyFill="1" applyBorder="1" applyAlignment="1">
      <alignment horizontal="right" wrapText="1"/>
    </xf>
    <xf numFmtId="0" fontId="6" fillId="2" borderId="21" xfId="0" applyFont="1" applyFill="1" applyBorder="1" applyAlignment="1">
      <alignment horizontal="right" wrapText="1"/>
    </xf>
    <xf numFmtId="0" fontId="7" fillId="2" borderId="17" xfId="0" applyFont="1" applyFill="1" applyBorder="1" applyAlignment="1">
      <alignment horizontal="left" wrapText="1"/>
    </xf>
    <xf numFmtId="0" fontId="7" fillId="2" borderId="18" xfId="0" applyFont="1" applyFill="1" applyBorder="1" applyAlignment="1">
      <alignment horizontal="left" wrapText="1"/>
    </xf>
    <xf numFmtId="0" fontId="8" fillId="2" borderId="0" xfId="0" applyFont="1" applyFill="1" applyAlignment="1">
      <alignment horizontal="center" wrapText="1"/>
    </xf>
    <xf numFmtId="0" fontId="8" fillId="2" borderId="26" xfId="0" applyFont="1" applyFill="1" applyBorder="1" applyAlignment="1">
      <alignment horizontal="center" wrapText="1"/>
    </xf>
    <xf numFmtId="0" fontId="6" fillId="2" borderId="20" xfId="0" applyFont="1" applyFill="1" applyBorder="1" applyAlignment="1">
      <alignment horizontal="center" wrapText="1"/>
    </xf>
    <xf numFmtId="0" fontId="6" fillId="2" borderId="21" xfId="0" applyFont="1" applyFill="1" applyBorder="1" applyAlignment="1">
      <alignment horizontal="center" wrapText="1"/>
    </xf>
    <xf numFmtId="0" fontId="7" fillId="2" borderId="0" xfId="0" applyFont="1" applyFill="1" applyAlignment="1">
      <alignment wrapText="1"/>
    </xf>
    <xf numFmtId="0" fontId="7" fillId="2" borderId="26" xfId="0" applyFont="1" applyFill="1" applyBorder="1" applyAlignment="1">
      <alignment wrapText="1"/>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133350</xdr:rowOff>
    </xdr:from>
    <xdr:to>
      <xdr:col>2</xdr:col>
      <xdr:colOff>45124</xdr:colOff>
      <xdr:row>3</xdr:row>
      <xdr:rowOff>285751</xdr:rowOff>
    </xdr:to>
    <xdr:pic>
      <xdr:nvPicPr>
        <xdr:cNvPr id="4" name="Picture 3" descr="Setwild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19100"/>
          <a:ext cx="873799" cy="828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3"/>
  <sheetViews>
    <sheetView topLeftCell="A28" workbookViewId="0">
      <selection activeCell="F41" sqref="F41"/>
    </sheetView>
  </sheetViews>
  <sheetFormatPr defaultRowHeight="15" x14ac:dyDescent="0.2"/>
  <cols>
    <col min="1" max="1" width="3.28515625" style="1" customWidth="1"/>
    <col min="2" max="4" width="9.140625" style="1"/>
    <col min="5" max="5" width="4" style="1" customWidth="1"/>
    <col min="6" max="6" width="56.140625" style="1" customWidth="1"/>
    <col min="7" max="16384" width="9.140625" style="1"/>
  </cols>
  <sheetData>
    <row r="2" spans="1:6" ht="7.5" customHeight="1" x14ac:dyDescent="0.2"/>
    <row r="3" spans="1:6" ht="53.25" customHeight="1" x14ac:dyDescent="0.3">
      <c r="A3" s="24"/>
      <c r="B3" s="25"/>
      <c r="C3" s="63" t="s">
        <v>0</v>
      </c>
      <c r="D3" s="63"/>
      <c r="E3" s="63"/>
      <c r="F3" s="64"/>
    </row>
    <row r="4" spans="1:6" ht="27" customHeight="1" x14ac:dyDescent="0.4">
      <c r="A4" s="20"/>
      <c r="B4" s="21"/>
      <c r="C4" s="65" t="s">
        <v>1</v>
      </c>
      <c r="D4" s="65"/>
      <c r="E4" s="65"/>
      <c r="F4" s="66"/>
    </row>
    <row r="5" spans="1:6" ht="26.25" customHeight="1" x14ac:dyDescent="0.4">
      <c r="A5" s="20"/>
      <c r="B5" s="21"/>
      <c r="C5" s="22"/>
      <c r="D5" s="22"/>
      <c r="E5" s="22"/>
      <c r="F5" s="23"/>
    </row>
    <row r="6" spans="1:6" ht="27.75" customHeight="1" x14ac:dyDescent="0.2">
      <c r="A6" s="61" t="s">
        <v>2</v>
      </c>
      <c r="B6" s="62"/>
      <c r="C6" s="62"/>
      <c r="D6" s="62"/>
      <c r="E6" s="2" t="s">
        <v>3</v>
      </c>
      <c r="F6" s="3" t="s">
        <v>4</v>
      </c>
    </row>
    <row r="7" spans="1:6" ht="21.75" customHeight="1" x14ac:dyDescent="0.2">
      <c r="A7" s="61" t="s">
        <v>5</v>
      </c>
      <c r="B7" s="62"/>
      <c r="C7" s="62"/>
      <c r="D7" s="62"/>
      <c r="E7" s="2" t="s">
        <v>3</v>
      </c>
      <c r="F7" s="3" t="s">
        <v>6</v>
      </c>
    </row>
    <row r="8" spans="1:6" x14ac:dyDescent="0.2">
      <c r="A8" s="61" t="s">
        <v>7</v>
      </c>
      <c r="B8" s="62"/>
      <c r="C8" s="62"/>
      <c r="D8" s="62"/>
      <c r="E8" s="2" t="s">
        <v>3</v>
      </c>
      <c r="F8" s="3" t="s">
        <v>101</v>
      </c>
    </row>
    <row r="9" spans="1:6" ht="35.25" customHeight="1" x14ac:dyDescent="0.2">
      <c r="A9" s="4" t="s">
        <v>9</v>
      </c>
      <c r="B9" s="62" t="s">
        <v>8</v>
      </c>
      <c r="C9" s="62"/>
      <c r="D9" s="62"/>
      <c r="E9" s="2" t="s">
        <v>3</v>
      </c>
      <c r="F9" s="3" t="s">
        <v>102</v>
      </c>
    </row>
    <row r="10" spans="1:6" ht="33.75" customHeight="1" x14ac:dyDescent="0.2">
      <c r="A10" s="7"/>
      <c r="B10" s="67" t="s">
        <v>10</v>
      </c>
      <c r="C10" s="67"/>
      <c r="D10" s="67"/>
      <c r="E10" s="8">
        <v>1</v>
      </c>
      <c r="F10" s="9" t="s">
        <v>13</v>
      </c>
    </row>
    <row r="11" spans="1:6" ht="22.5" customHeight="1" x14ac:dyDescent="0.2">
      <c r="A11" s="10"/>
      <c r="B11" s="11"/>
      <c r="C11" s="11"/>
      <c r="D11" s="11"/>
      <c r="E11" s="12">
        <v>2</v>
      </c>
      <c r="F11" s="13" t="s">
        <v>12</v>
      </c>
    </row>
    <row r="12" spans="1:6" ht="47.25" customHeight="1" x14ac:dyDescent="0.2">
      <c r="A12" s="10"/>
      <c r="B12" s="11"/>
      <c r="C12" s="11"/>
      <c r="D12" s="11"/>
      <c r="E12" s="12">
        <v>3</v>
      </c>
      <c r="F12" s="13" t="s">
        <v>11</v>
      </c>
    </row>
    <row r="13" spans="1:6" ht="21" customHeight="1" x14ac:dyDescent="0.2">
      <c r="A13" s="10"/>
      <c r="B13" s="11"/>
      <c r="C13" s="11"/>
      <c r="D13" s="11"/>
      <c r="E13" s="12">
        <v>4</v>
      </c>
      <c r="F13" s="13" t="s">
        <v>14</v>
      </c>
    </row>
    <row r="14" spans="1:6" ht="30" x14ac:dyDescent="0.2">
      <c r="A14" s="10"/>
      <c r="B14" s="11"/>
      <c r="C14" s="11"/>
      <c r="D14" s="11"/>
      <c r="E14" s="12">
        <v>5</v>
      </c>
      <c r="F14" s="13" t="s">
        <v>15</v>
      </c>
    </row>
    <row r="15" spans="1:6" ht="19.5" customHeight="1" x14ac:dyDescent="0.2">
      <c r="A15" s="14"/>
      <c r="B15" s="15"/>
      <c r="C15" s="15"/>
      <c r="D15" s="15"/>
      <c r="E15" s="16">
        <v>6</v>
      </c>
      <c r="F15" s="17" t="s">
        <v>16</v>
      </c>
    </row>
    <row r="16" spans="1:6" ht="42" customHeight="1" x14ac:dyDescent="0.2">
      <c r="A16" s="5"/>
      <c r="B16" s="62" t="s">
        <v>17</v>
      </c>
      <c r="C16" s="62"/>
      <c r="D16" s="62"/>
      <c r="E16" s="2" t="s">
        <v>3</v>
      </c>
      <c r="F16" s="3"/>
    </row>
    <row r="17" spans="1:6" ht="138.75" customHeight="1" x14ac:dyDescent="0.2">
      <c r="A17" s="5" t="s">
        <v>18</v>
      </c>
      <c r="B17" s="62" t="s">
        <v>19</v>
      </c>
      <c r="C17" s="62"/>
      <c r="D17" s="62"/>
      <c r="E17" s="2" t="s">
        <v>3</v>
      </c>
      <c r="F17" s="3" t="s">
        <v>32</v>
      </c>
    </row>
    <row r="18" spans="1:6" ht="33" customHeight="1" x14ac:dyDescent="0.2">
      <c r="A18" s="7" t="s">
        <v>20</v>
      </c>
      <c r="B18" s="67" t="s">
        <v>21</v>
      </c>
      <c r="C18" s="67"/>
      <c r="D18" s="67"/>
      <c r="E18" s="8">
        <v>1</v>
      </c>
      <c r="F18" s="9" t="s">
        <v>24</v>
      </c>
    </row>
    <row r="19" spans="1:6" ht="33" customHeight="1" x14ac:dyDescent="0.2">
      <c r="A19" s="10"/>
      <c r="B19" s="11"/>
      <c r="C19" s="11"/>
      <c r="D19" s="11"/>
      <c r="E19" s="12">
        <v>2</v>
      </c>
      <c r="F19" s="13" t="s">
        <v>23</v>
      </c>
    </row>
    <row r="20" spans="1:6" ht="40.5" customHeight="1" x14ac:dyDescent="0.2">
      <c r="A20" s="10"/>
      <c r="B20" s="11"/>
      <c r="C20" s="11"/>
      <c r="D20" s="11"/>
      <c r="E20" s="12">
        <v>3</v>
      </c>
      <c r="F20" s="13" t="s">
        <v>25</v>
      </c>
    </row>
    <row r="21" spans="1:6" ht="33" customHeight="1" x14ac:dyDescent="0.2">
      <c r="A21" s="10"/>
      <c r="B21" s="11"/>
      <c r="C21" s="11"/>
      <c r="D21" s="11"/>
      <c r="E21" s="12">
        <v>4</v>
      </c>
      <c r="F21" s="13" t="s">
        <v>26</v>
      </c>
    </row>
    <row r="22" spans="1:6" ht="33" customHeight="1" x14ac:dyDescent="0.2">
      <c r="A22" s="10"/>
      <c r="B22" s="11"/>
      <c r="C22" s="11"/>
      <c r="D22" s="11"/>
      <c r="E22" s="12">
        <v>5</v>
      </c>
      <c r="F22" s="13" t="s">
        <v>27</v>
      </c>
    </row>
    <row r="23" spans="1:6" ht="33" customHeight="1" x14ac:dyDescent="0.2">
      <c r="A23" s="14"/>
      <c r="B23" s="15"/>
      <c r="C23" s="15"/>
      <c r="D23" s="15"/>
      <c r="E23" s="16">
        <v>6</v>
      </c>
      <c r="F23" s="17" t="s">
        <v>28</v>
      </c>
    </row>
    <row r="24" spans="1:6" ht="132.75" customHeight="1" x14ac:dyDescent="0.2">
      <c r="A24" s="5" t="s">
        <v>22</v>
      </c>
      <c r="B24" s="62" t="s">
        <v>29</v>
      </c>
      <c r="C24" s="62"/>
      <c r="D24" s="62"/>
      <c r="E24" s="2" t="s">
        <v>3</v>
      </c>
      <c r="F24" s="3" t="s">
        <v>33</v>
      </c>
    </row>
    <row r="25" spans="1:6" x14ac:dyDescent="0.2">
      <c r="A25" s="5"/>
      <c r="B25" s="6"/>
      <c r="C25" s="6"/>
      <c r="D25" s="6"/>
      <c r="E25" s="2"/>
      <c r="F25" s="3"/>
    </row>
    <row r="26" spans="1:6" ht="36.75" customHeight="1" x14ac:dyDescent="0.2">
      <c r="A26" s="5" t="s">
        <v>30</v>
      </c>
      <c r="B26" s="62" t="s">
        <v>31</v>
      </c>
      <c r="C26" s="62"/>
      <c r="D26" s="62"/>
      <c r="E26" s="2" t="s">
        <v>3</v>
      </c>
      <c r="F26" s="18" t="s">
        <v>34</v>
      </c>
    </row>
    <row r="27" spans="1:6" ht="84.75" customHeight="1" x14ac:dyDescent="0.2">
      <c r="A27" s="5"/>
      <c r="B27" s="6"/>
      <c r="C27" s="6"/>
      <c r="D27" s="6"/>
      <c r="E27" s="2">
        <v>1</v>
      </c>
      <c r="F27" s="3" t="s">
        <v>40</v>
      </c>
    </row>
    <row r="28" spans="1:6" ht="40.5" customHeight="1" x14ac:dyDescent="0.2">
      <c r="A28" s="5"/>
      <c r="B28" s="6"/>
      <c r="C28" s="6"/>
      <c r="D28" s="6"/>
      <c r="E28" s="2">
        <v>2</v>
      </c>
      <c r="F28" s="3" t="s">
        <v>35</v>
      </c>
    </row>
    <row r="29" spans="1:6" ht="25.5" customHeight="1" x14ac:dyDescent="0.2">
      <c r="A29" s="5"/>
      <c r="B29" s="6"/>
      <c r="C29" s="6"/>
      <c r="D29" s="6"/>
      <c r="E29" s="2">
        <v>3</v>
      </c>
      <c r="F29" s="3" t="s">
        <v>36</v>
      </c>
    </row>
    <row r="30" spans="1:6" ht="25.5" customHeight="1" x14ac:dyDescent="0.2">
      <c r="A30" s="5"/>
      <c r="B30" s="6"/>
      <c r="C30" s="6"/>
      <c r="D30" s="6"/>
      <c r="E30" s="2"/>
      <c r="F30" s="3" t="s">
        <v>37</v>
      </c>
    </row>
    <row r="31" spans="1:6" ht="25.5" customHeight="1" x14ac:dyDescent="0.2">
      <c r="A31" s="5"/>
      <c r="B31" s="6"/>
      <c r="C31" s="6"/>
      <c r="D31" s="6"/>
      <c r="E31" s="2">
        <v>4</v>
      </c>
      <c r="F31" s="3" t="s">
        <v>38</v>
      </c>
    </row>
    <row r="32" spans="1:6" ht="40.5" customHeight="1" x14ac:dyDescent="0.2">
      <c r="A32" s="5"/>
      <c r="B32" s="6"/>
      <c r="C32" s="6"/>
      <c r="D32" s="6"/>
      <c r="E32" s="2">
        <v>5</v>
      </c>
      <c r="F32" s="3" t="s">
        <v>39</v>
      </c>
    </row>
    <row r="33" spans="1:6" ht="60" customHeight="1" x14ac:dyDescent="0.2">
      <c r="A33" s="5" t="s">
        <v>41</v>
      </c>
      <c r="B33" s="62" t="s">
        <v>42</v>
      </c>
      <c r="C33" s="62"/>
      <c r="D33" s="62"/>
      <c r="E33" s="2"/>
      <c r="F33" s="3"/>
    </row>
    <row r="34" spans="1:6" ht="35.25" customHeight="1" x14ac:dyDescent="0.2">
      <c r="A34" s="5" t="s">
        <v>43</v>
      </c>
      <c r="B34" s="62" t="s">
        <v>44</v>
      </c>
      <c r="C34" s="62"/>
      <c r="D34" s="62"/>
      <c r="E34" s="2"/>
      <c r="F34" s="3"/>
    </row>
    <row r="35" spans="1:6" ht="36.75" customHeight="1" x14ac:dyDescent="0.2">
      <c r="A35" s="19">
        <v>1</v>
      </c>
      <c r="B35" s="62" t="s">
        <v>45</v>
      </c>
      <c r="C35" s="62"/>
      <c r="D35" s="62"/>
      <c r="E35" s="2">
        <v>1</v>
      </c>
      <c r="F35" s="3" t="s">
        <v>46</v>
      </c>
    </row>
    <row r="36" spans="1:6" ht="24" customHeight="1" x14ac:dyDescent="0.2">
      <c r="A36" s="19"/>
      <c r="B36" s="62"/>
      <c r="C36" s="62"/>
      <c r="D36" s="62"/>
      <c r="E36" s="2">
        <v>2</v>
      </c>
      <c r="F36" s="3" t="s">
        <v>47</v>
      </c>
    </row>
    <row r="37" spans="1:6" ht="35.25" customHeight="1" x14ac:dyDescent="0.2">
      <c r="A37" s="19">
        <v>2</v>
      </c>
      <c r="B37" s="62" t="s">
        <v>48</v>
      </c>
      <c r="C37" s="62"/>
      <c r="D37" s="62"/>
      <c r="E37" s="2"/>
      <c r="F37" s="3"/>
    </row>
    <row r="38" spans="1:6" ht="53.25" customHeight="1" x14ac:dyDescent="0.2">
      <c r="A38" s="19">
        <v>3</v>
      </c>
      <c r="B38" s="62" t="s">
        <v>49</v>
      </c>
      <c r="C38" s="62"/>
      <c r="D38" s="62"/>
      <c r="E38" s="2">
        <v>1</v>
      </c>
      <c r="F38" s="3" t="s">
        <v>50</v>
      </c>
    </row>
    <row r="39" spans="1:6" ht="19.5" customHeight="1" x14ac:dyDescent="0.2">
      <c r="A39" s="5" t="s">
        <v>51</v>
      </c>
      <c r="B39" s="62" t="s">
        <v>52</v>
      </c>
      <c r="C39" s="62"/>
      <c r="D39" s="62"/>
      <c r="E39" s="2"/>
      <c r="F39" s="3" t="s">
        <v>53</v>
      </c>
    </row>
    <row r="40" spans="1:6" x14ac:dyDescent="0.2">
      <c r="A40" s="5"/>
      <c r="B40" s="6"/>
      <c r="C40" s="6"/>
      <c r="D40" s="6"/>
      <c r="E40" s="2"/>
      <c r="F40" s="3" t="s">
        <v>54</v>
      </c>
    </row>
    <row r="41" spans="1:6" x14ac:dyDescent="0.2">
      <c r="A41" s="5"/>
      <c r="B41" s="6"/>
      <c r="C41" s="6"/>
      <c r="D41" s="6"/>
      <c r="E41" s="2"/>
      <c r="F41" s="3" t="s">
        <v>55</v>
      </c>
    </row>
    <row r="42" spans="1:6" x14ac:dyDescent="0.2">
      <c r="A42" s="5"/>
      <c r="B42" s="6"/>
      <c r="C42" s="6"/>
      <c r="D42" s="6"/>
      <c r="E42" s="2"/>
      <c r="F42" s="3"/>
    </row>
    <row r="43" spans="1:6" x14ac:dyDescent="0.2">
      <c r="A43" s="5"/>
      <c r="B43" s="6"/>
      <c r="C43" s="6"/>
      <c r="D43" s="6"/>
      <c r="E43" s="2"/>
      <c r="F43" s="3"/>
    </row>
  </sheetData>
  <mergeCells count="19">
    <mergeCell ref="B18:D18"/>
    <mergeCell ref="A6:D6"/>
    <mergeCell ref="A7:D7"/>
    <mergeCell ref="A8:D8"/>
    <mergeCell ref="B37:D37"/>
    <mergeCell ref="B38:D38"/>
    <mergeCell ref="B39:D39"/>
    <mergeCell ref="C3:F3"/>
    <mergeCell ref="C4:F4"/>
    <mergeCell ref="B24:D24"/>
    <mergeCell ref="B26:D26"/>
    <mergeCell ref="B33:D33"/>
    <mergeCell ref="B34:D34"/>
    <mergeCell ref="B35:D35"/>
    <mergeCell ref="B36:D36"/>
    <mergeCell ref="B9:D9"/>
    <mergeCell ref="B10:D10"/>
    <mergeCell ref="B16:D16"/>
    <mergeCell ref="B17:D17"/>
  </mergeCells>
  <printOptions horizontalCentered="1"/>
  <pageMargins left="0.98425196850393704" right="0.19685039370078741" top="0.19685039370078741" bottom="0.39370078740157483" header="0.31496062992125984" footer="0.31496062992125984"/>
  <pageSetup paperSize="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workbookViewId="0">
      <selection sqref="A1:XFD1048576"/>
    </sheetView>
  </sheetViews>
  <sheetFormatPr defaultRowHeight="15.75" x14ac:dyDescent="0.25"/>
  <cols>
    <col min="1" max="1" width="38.140625" style="26" customWidth="1"/>
    <col min="2" max="2" width="8.5703125" style="26" customWidth="1"/>
    <col min="3" max="3" width="15" style="26" customWidth="1"/>
    <col min="4" max="4" width="12.140625" style="26" bestFit="1" customWidth="1"/>
    <col min="5" max="5" width="12.7109375" style="26" customWidth="1"/>
    <col min="6" max="6" width="14.140625" style="26" customWidth="1"/>
    <col min="7" max="16384" width="9.140625" style="26"/>
  </cols>
  <sheetData>
    <row r="1" spans="1:5" ht="18.75" customHeight="1" x14ac:dyDescent="0.25">
      <c r="A1" s="70" t="s">
        <v>56</v>
      </c>
      <c r="B1" s="71"/>
      <c r="C1" s="71"/>
      <c r="D1" s="71"/>
      <c r="E1" s="72"/>
    </row>
    <row r="2" spans="1:5" ht="21.75" customHeight="1" x14ac:dyDescent="0.25">
      <c r="A2" s="77" t="s">
        <v>57</v>
      </c>
      <c r="B2" s="78"/>
      <c r="C2" s="78"/>
      <c r="D2" s="78"/>
      <c r="E2" s="79"/>
    </row>
    <row r="3" spans="1:5" ht="20.25" customHeight="1" x14ac:dyDescent="0.25">
      <c r="A3" s="80" t="s">
        <v>58</v>
      </c>
      <c r="B3" s="81"/>
      <c r="C3" s="81"/>
      <c r="D3" s="81"/>
      <c r="E3" s="82"/>
    </row>
    <row r="4" spans="1:5" x14ac:dyDescent="0.25">
      <c r="A4" s="68" t="s">
        <v>59</v>
      </c>
      <c r="B4" s="70" t="s">
        <v>60</v>
      </c>
      <c r="C4" s="71"/>
      <c r="D4" s="72"/>
      <c r="E4" s="68" t="s">
        <v>61</v>
      </c>
    </row>
    <row r="5" spans="1:5" x14ac:dyDescent="0.25">
      <c r="A5" s="69"/>
      <c r="B5" s="27" t="s">
        <v>62</v>
      </c>
      <c r="C5" s="27" t="s">
        <v>63</v>
      </c>
      <c r="D5" s="27" t="s">
        <v>64</v>
      </c>
      <c r="E5" s="69"/>
    </row>
    <row r="6" spans="1:5" x14ac:dyDescent="0.25">
      <c r="A6" s="28">
        <v>1</v>
      </c>
      <c r="B6" s="28">
        <v>2</v>
      </c>
      <c r="C6" s="28">
        <v>3</v>
      </c>
      <c r="D6" s="28">
        <v>4</v>
      </c>
      <c r="E6" s="28" t="s">
        <v>65</v>
      </c>
    </row>
    <row r="7" spans="1:5" ht="31.5" x14ac:dyDescent="0.25">
      <c r="A7" s="29" t="s">
        <v>66</v>
      </c>
      <c r="B7" s="30"/>
      <c r="C7" s="31"/>
      <c r="D7" s="32"/>
      <c r="E7" s="33">
        <f>SUM(E8:E9)</f>
        <v>800000</v>
      </c>
    </row>
    <row r="8" spans="1:5" ht="31.5" x14ac:dyDescent="0.25">
      <c r="A8" s="41" t="s">
        <v>127</v>
      </c>
      <c r="B8" s="30">
        <v>1</v>
      </c>
      <c r="C8" s="35" t="s">
        <v>67</v>
      </c>
      <c r="D8" s="36">
        <v>500000</v>
      </c>
      <c r="E8" s="36">
        <f>D8*B8</f>
        <v>500000</v>
      </c>
    </row>
    <row r="9" spans="1:5" ht="31.5" x14ac:dyDescent="0.25">
      <c r="A9" s="41" t="s">
        <v>126</v>
      </c>
      <c r="B9" s="30">
        <v>1</v>
      </c>
      <c r="C9" s="35" t="s">
        <v>67</v>
      </c>
      <c r="D9" s="36">
        <v>300000</v>
      </c>
      <c r="E9" s="36">
        <f>D9*B9</f>
        <v>300000</v>
      </c>
    </row>
    <row r="10" spans="1:5" x14ac:dyDescent="0.25">
      <c r="A10" s="29" t="s">
        <v>68</v>
      </c>
      <c r="B10" s="30"/>
      <c r="C10" s="31"/>
      <c r="D10" s="32"/>
      <c r="E10" s="33">
        <f>SUM(E11:E26)</f>
        <v>25133000</v>
      </c>
    </row>
    <row r="11" spans="1:5" x14ac:dyDescent="0.25">
      <c r="A11" s="41" t="s">
        <v>135</v>
      </c>
      <c r="B11" s="30">
        <v>5</v>
      </c>
      <c r="C11" s="35" t="s">
        <v>69</v>
      </c>
      <c r="D11" s="36">
        <v>25000</v>
      </c>
      <c r="E11" s="36">
        <f t="shared" ref="E11:E26" si="0">D11*B11</f>
        <v>125000</v>
      </c>
    </row>
    <row r="12" spans="1:5" x14ac:dyDescent="0.25">
      <c r="A12" s="41" t="s">
        <v>136</v>
      </c>
      <c r="B12" s="30">
        <v>32</v>
      </c>
      <c r="C12" s="35" t="s">
        <v>70</v>
      </c>
      <c r="D12" s="36">
        <v>75000</v>
      </c>
      <c r="E12" s="36">
        <f t="shared" si="0"/>
        <v>2400000</v>
      </c>
    </row>
    <row r="13" spans="1:5" x14ac:dyDescent="0.25">
      <c r="A13" s="41" t="s">
        <v>137</v>
      </c>
      <c r="B13" s="30">
        <v>8</v>
      </c>
      <c r="C13" s="35" t="s">
        <v>69</v>
      </c>
      <c r="D13" s="36">
        <v>50000</v>
      </c>
      <c r="E13" s="36">
        <f t="shared" si="0"/>
        <v>400000</v>
      </c>
    </row>
    <row r="14" spans="1:5" x14ac:dyDescent="0.25">
      <c r="A14" s="41" t="s">
        <v>138</v>
      </c>
      <c r="B14" s="30">
        <v>6</v>
      </c>
      <c r="C14" s="35" t="s">
        <v>71</v>
      </c>
      <c r="D14" s="36">
        <v>2000000</v>
      </c>
      <c r="E14" s="36">
        <f t="shared" si="0"/>
        <v>12000000</v>
      </c>
    </row>
    <row r="15" spans="1:5" x14ac:dyDescent="0.25">
      <c r="A15" s="34" t="s">
        <v>139</v>
      </c>
      <c r="B15" s="30">
        <v>3</v>
      </c>
      <c r="C15" s="35" t="s">
        <v>71</v>
      </c>
      <c r="D15" s="36">
        <v>2127000</v>
      </c>
      <c r="E15" s="36">
        <f t="shared" si="0"/>
        <v>6381000</v>
      </c>
    </row>
    <row r="16" spans="1:5" x14ac:dyDescent="0.25">
      <c r="A16" s="34" t="s">
        <v>140</v>
      </c>
      <c r="B16" s="30">
        <v>10</v>
      </c>
      <c r="C16" s="35" t="s">
        <v>72</v>
      </c>
      <c r="D16" s="36">
        <v>25000</v>
      </c>
      <c r="E16" s="36">
        <f t="shared" si="0"/>
        <v>250000</v>
      </c>
    </row>
    <row r="17" spans="1:5" x14ac:dyDescent="0.25">
      <c r="A17" s="34" t="s">
        <v>141</v>
      </c>
      <c r="B17" s="30">
        <v>5</v>
      </c>
      <c r="C17" s="35" t="s">
        <v>71</v>
      </c>
      <c r="D17" s="36">
        <v>100000</v>
      </c>
      <c r="E17" s="36">
        <f t="shared" si="0"/>
        <v>500000</v>
      </c>
    </row>
    <row r="18" spans="1:5" x14ac:dyDescent="0.25">
      <c r="A18" s="34" t="s">
        <v>142</v>
      </c>
      <c r="B18" s="30">
        <v>6</v>
      </c>
      <c r="C18" s="35" t="s">
        <v>70</v>
      </c>
      <c r="D18" s="36">
        <v>66000</v>
      </c>
      <c r="E18" s="36">
        <f t="shared" si="0"/>
        <v>396000</v>
      </c>
    </row>
    <row r="19" spans="1:5" x14ac:dyDescent="0.25">
      <c r="A19" s="34" t="s">
        <v>143</v>
      </c>
      <c r="B19" s="30">
        <v>100</v>
      </c>
      <c r="C19" s="35" t="s">
        <v>71</v>
      </c>
      <c r="D19" s="36">
        <v>7000</v>
      </c>
      <c r="E19" s="36">
        <f t="shared" si="0"/>
        <v>700000</v>
      </c>
    </row>
    <row r="20" spans="1:5" x14ac:dyDescent="0.25">
      <c r="A20" s="34" t="s">
        <v>144</v>
      </c>
      <c r="B20" s="30">
        <v>117</v>
      </c>
      <c r="C20" s="35" t="s">
        <v>71</v>
      </c>
      <c r="D20" s="36">
        <v>5000</v>
      </c>
      <c r="E20" s="36">
        <f t="shared" si="0"/>
        <v>585000</v>
      </c>
    </row>
    <row r="21" spans="1:5" x14ac:dyDescent="0.25">
      <c r="A21" s="34" t="s">
        <v>145</v>
      </c>
      <c r="B21" s="30">
        <v>25</v>
      </c>
      <c r="C21" s="35" t="s">
        <v>73</v>
      </c>
      <c r="D21" s="36">
        <v>10000</v>
      </c>
      <c r="E21" s="36">
        <f t="shared" si="0"/>
        <v>250000</v>
      </c>
    </row>
    <row r="22" spans="1:5" x14ac:dyDescent="0.25">
      <c r="A22" s="34" t="s">
        <v>146</v>
      </c>
      <c r="B22" s="30">
        <v>5</v>
      </c>
      <c r="C22" s="35" t="s">
        <v>74</v>
      </c>
      <c r="D22" s="36">
        <v>13000</v>
      </c>
      <c r="E22" s="36">
        <f t="shared" si="0"/>
        <v>65000</v>
      </c>
    </row>
    <row r="23" spans="1:5" x14ac:dyDescent="0.25">
      <c r="A23" s="34" t="s">
        <v>147</v>
      </c>
      <c r="B23" s="30">
        <v>5</v>
      </c>
      <c r="C23" s="35" t="s">
        <v>71</v>
      </c>
      <c r="D23" s="36">
        <v>30000</v>
      </c>
      <c r="E23" s="36">
        <f t="shared" si="0"/>
        <v>150000</v>
      </c>
    </row>
    <row r="24" spans="1:5" x14ac:dyDescent="0.25">
      <c r="A24" s="34" t="s">
        <v>148</v>
      </c>
      <c r="B24" s="30">
        <v>10</v>
      </c>
      <c r="C24" s="35" t="s">
        <v>72</v>
      </c>
      <c r="D24" s="36">
        <v>26000</v>
      </c>
      <c r="E24" s="36">
        <f t="shared" si="0"/>
        <v>260000</v>
      </c>
    </row>
    <row r="25" spans="1:5" x14ac:dyDescent="0.25">
      <c r="A25" s="34" t="s">
        <v>149</v>
      </c>
      <c r="B25" s="30">
        <v>3</v>
      </c>
      <c r="C25" s="35" t="s">
        <v>71</v>
      </c>
      <c r="D25" s="36">
        <v>200000</v>
      </c>
      <c r="E25" s="36">
        <f t="shared" si="0"/>
        <v>600000</v>
      </c>
    </row>
    <row r="26" spans="1:5" x14ac:dyDescent="0.25">
      <c r="A26" s="41" t="s">
        <v>150</v>
      </c>
      <c r="B26" s="30">
        <v>1</v>
      </c>
      <c r="C26" s="35" t="s">
        <v>70</v>
      </c>
      <c r="D26" s="36">
        <v>71000</v>
      </c>
      <c r="E26" s="36">
        <f t="shared" si="0"/>
        <v>71000</v>
      </c>
    </row>
    <row r="27" spans="1:5" ht="31.5" x14ac:dyDescent="0.25">
      <c r="A27" s="29" t="s">
        <v>75</v>
      </c>
      <c r="B27" s="30"/>
      <c r="C27" s="31"/>
      <c r="D27" s="32"/>
      <c r="E27" s="33">
        <f>SUM(E28:E29)</f>
        <v>240000</v>
      </c>
    </row>
    <row r="28" spans="1:5" x14ac:dyDescent="0.25">
      <c r="A28" s="34" t="s">
        <v>128</v>
      </c>
      <c r="B28" s="30">
        <v>30</v>
      </c>
      <c r="C28" s="35" t="s">
        <v>71</v>
      </c>
      <c r="D28" s="36">
        <v>6000</v>
      </c>
      <c r="E28" s="36">
        <f t="shared" ref="E28:E29" si="1">D28*B28</f>
        <v>180000</v>
      </c>
    </row>
    <row r="29" spans="1:5" x14ac:dyDescent="0.25">
      <c r="A29" s="34" t="s">
        <v>129</v>
      </c>
      <c r="B29" s="30">
        <v>20</v>
      </c>
      <c r="C29" s="35" t="s">
        <v>71</v>
      </c>
      <c r="D29" s="36">
        <v>3000</v>
      </c>
      <c r="E29" s="36">
        <f t="shared" si="1"/>
        <v>60000</v>
      </c>
    </row>
    <row r="30" spans="1:5" ht="31.5" x14ac:dyDescent="0.25">
      <c r="A30" s="29" t="s">
        <v>125</v>
      </c>
      <c r="B30" s="30"/>
      <c r="C30" s="31"/>
      <c r="D30" s="32"/>
      <c r="E30" s="33">
        <f>E31</f>
        <v>22500000</v>
      </c>
    </row>
    <row r="31" spans="1:5" x14ac:dyDescent="0.25">
      <c r="A31" s="41" t="s">
        <v>124</v>
      </c>
      <c r="B31" s="30">
        <v>150</v>
      </c>
      <c r="C31" s="35" t="s">
        <v>71</v>
      </c>
      <c r="D31" s="36">
        <v>150000</v>
      </c>
      <c r="E31" s="36">
        <f>D31*B31</f>
        <v>22500000</v>
      </c>
    </row>
    <row r="32" spans="1:5" ht="47.25" x14ac:dyDescent="0.25">
      <c r="A32" s="29" t="s">
        <v>76</v>
      </c>
      <c r="B32" s="30"/>
      <c r="C32" s="31"/>
      <c r="D32" s="32"/>
      <c r="E32" s="33">
        <f>E33</f>
        <v>20000000</v>
      </c>
    </row>
    <row r="33" spans="1:5" x14ac:dyDescent="0.25">
      <c r="A33" s="41" t="s">
        <v>123</v>
      </c>
      <c r="B33" s="30">
        <v>10</v>
      </c>
      <c r="C33" s="35" t="s">
        <v>77</v>
      </c>
      <c r="D33" s="36">
        <v>2000000</v>
      </c>
      <c r="E33" s="36">
        <f>D33*B33</f>
        <v>20000000</v>
      </c>
    </row>
    <row r="34" spans="1:5" x14ac:dyDescent="0.25">
      <c r="A34" s="29" t="s">
        <v>78</v>
      </c>
      <c r="B34" s="30"/>
      <c r="C34" s="31"/>
      <c r="D34" s="32"/>
      <c r="E34" s="33">
        <f>E35+E37</f>
        <v>13118000</v>
      </c>
    </row>
    <row r="35" spans="1:5" x14ac:dyDescent="0.25">
      <c r="A35" s="41" t="s">
        <v>130</v>
      </c>
      <c r="B35" s="30"/>
      <c r="C35" s="31"/>
      <c r="D35" s="32"/>
      <c r="E35" s="37">
        <f>E36</f>
        <v>3400000</v>
      </c>
    </row>
    <row r="36" spans="1:5" x14ac:dyDescent="0.25">
      <c r="A36" s="41" t="s">
        <v>131</v>
      </c>
      <c r="B36" s="30">
        <v>100</v>
      </c>
      <c r="C36" s="35" t="s">
        <v>79</v>
      </c>
      <c r="D36" s="36">
        <v>34000</v>
      </c>
      <c r="E36" s="36">
        <f>D36*B36</f>
        <v>3400000</v>
      </c>
    </row>
    <row r="37" spans="1:5" x14ac:dyDescent="0.25">
      <c r="A37" s="41" t="s">
        <v>132</v>
      </c>
      <c r="B37" s="30"/>
      <c r="C37" s="31"/>
      <c r="D37" s="32"/>
      <c r="E37" s="37">
        <f>E38</f>
        <v>9718000</v>
      </c>
    </row>
    <row r="38" spans="1:5" x14ac:dyDescent="0.25">
      <c r="A38" s="41" t="s">
        <v>133</v>
      </c>
      <c r="B38" s="36">
        <v>19436</v>
      </c>
      <c r="C38" s="35" t="s">
        <v>80</v>
      </c>
      <c r="D38" s="36">
        <v>500</v>
      </c>
      <c r="E38" s="36">
        <f>D38*B38</f>
        <v>9718000</v>
      </c>
    </row>
    <row r="39" spans="1:5" x14ac:dyDescent="0.25">
      <c r="A39" s="29" t="s">
        <v>81</v>
      </c>
      <c r="B39" s="30"/>
      <c r="C39" s="31"/>
      <c r="D39" s="32"/>
      <c r="E39" s="33">
        <f>E40</f>
        <v>6600000</v>
      </c>
    </row>
    <row r="40" spans="1:5" x14ac:dyDescent="0.25">
      <c r="A40" s="41" t="s">
        <v>120</v>
      </c>
      <c r="B40" s="30"/>
      <c r="C40" s="31"/>
      <c r="D40" s="32"/>
      <c r="E40" s="37">
        <f>E41</f>
        <v>6600000</v>
      </c>
    </row>
    <row r="41" spans="1:5" ht="31.5" x14ac:dyDescent="0.25">
      <c r="A41" s="41" t="s">
        <v>119</v>
      </c>
      <c r="B41" s="30">
        <v>3</v>
      </c>
      <c r="C41" s="35" t="s">
        <v>82</v>
      </c>
      <c r="D41" s="36">
        <v>2200000</v>
      </c>
      <c r="E41" s="36">
        <f>D41*B41</f>
        <v>6600000</v>
      </c>
    </row>
    <row r="42" spans="1:5" x14ac:dyDescent="0.25">
      <c r="A42" s="29" t="s">
        <v>83</v>
      </c>
      <c r="B42" s="30"/>
      <c r="C42" s="31"/>
      <c r="D42" s="32"/>
      <c r="E42" s="33">
        <f>E43+E46</f>
        <v>33300000</v>
      </c>
    </row>
    <row r="43" spans="1:5" x14ac:dyDescent="0.25">
      <c r="A43" s="41" t="s">
        <v>109</v>
      </c>
      <c r="B43" s="30"/>
      <c r="C43" s="31"/>
      <c r="D43" s="32"/>
      <c r="E43" s="37">
        <f>SUM(E44:E45)</f>
        <v>28800000</v>
      </c>
    </row>
    <row r="44" spans="1:5" x14ac:dyDescent="0.25">
      <c r="A44" s="41" t="s">
        <v>108</v>
      </c>
      <c r="B44" s="30">
        <f>40*12</f>
        <v>480</v>
      </c>
      <c r="C44" s="35" t="s">
        <v>84</v>
      </c>
      <c r="D44" s="36">
        <v>35000</v>
      </c>
      <c r="E44" s="36">
        <f t="shared" ref="E44:E45" si="2">D44*B44</f>
        <v>16800000</v>
      </c>
    </row>
    <row r="45" spans="1:5" x14ac:dyDescent="0.25">
      <c r="A45" s="41" t="s">
        <v>96</v>
      </c>
      <c r="B45" s="30">
        <f>40*12</f>
        <v>480</v>
      </c>
      <c r="C45" s="35" t="s">
        <v>77</v>
      </c>
      <c r="D45" s="36">
        <v>25000</v>
      </c>
      <c r="E45" s="36">
        <f t="shared" si="2"/>
        <v>12000000</v>
      </c>
    </row>
    <row r="46" spans="1:5" ht="31.5" x14ac:dyDescent="0.25">
      <c r="A46" s="34" t="s">
        <v>110</v>
      </c>
      <c r="B46" s="30"/>
      <c r="C46" s="31"/>
      <c r="D46" s="32"/>
      <c r="E46" s="37">
        <f>SUM(E47:E48)</f>
        <v>4500000</v>
      </c>
    </row>
    <row r="47" spans="1:5" x14ac:dyDescent="0.25">
      <c r="A47" s="34" t="s">
        <v>115</v>
      </c>
      <c r="B47" s="30">
        <v>75</v>
      </c>
      <c r="C47" s="35" t="s">
        <v>77</v>
      </c>
      <c r="D47" s="36">
        <v>25000</v>
      </c>
      <c r="E47" s="36">
        <f t="shared" ref="E47:E48" si="3">D47*B47</f>
        <v>1875000</v>
      </c>
    </row>
    <row r="48" spans="1:5" x14ac:dyDescent="0.25">
      <c r="A48" s="34" t="s">
        <v>116</v>
      </c>
      <c r="B48" s="30">
        <v>75</v>
      </c>
      <c r="C48" s="35" t="s">
        <v>84</v>
      </c>
      <c r="D48" s="36">
        <v>35000</v>
      </c>
      <c r="E48" s="36">
        <f t="shared" si="3"/>
        <v>2625000</v>
      </c>
    </row>
    <row r="49" spans="1:5" x14ac:dyDescent="0.25">
      <c r="A49" s="59"/>
      <c r="B49" s="50"/>
      <c r="C49" s="51"/>
      <c r="D49" s="52"/>
      <c r="E49" s="52"/>
    </row>
    <row r="50" spans="1:5" x14ac:dyDescent="0.25">
      <c r="A50" s="46"/>
      <c r="B50" s="53"/>
      <c r="C50" s="54"/>
      <c r="D50" s="55"/>
      <c r="E50" s="55"/>
    </row>
    <row r="51" spans="1:5" x14ac:dyDescent="0.25">
      <c r="A51" s="46"/>
      <c r="B51" s="53"/>
      <c r="C51" s="54"/>
      <c r="D51" s="55"/>
      <c r="E51" s="55"/>
    </row>
    <row r="52" spans="1:5" x14ac:dyDescent="0.25">
      <c r="A52" s="46"/>
      <c r="B52" s="53"/>
      <c r="C52" s="54"/>
      <c r="D52" s="55"/>
      <c r="E52" s="55"/>
    </row>
    <row r="53" spans="1:5" x14ac:dyDescent="0.25">
      <c r="A53" s="46"/>
      <c r="B53" s="53"/>
      <c r="C53" s="54"/>
      <c r="D53" s="55"/>
      <c r="E53" s="55"/>
    </row>
    <row r="54" spans="1:5" x14ac:dyDescent="0.25">
      <c r="A54" s="60"/>
      <c r="B54" s="56"/>
      <c r="C54" s="57"/>
      <c r="D54" s="58"/>
      <c r="E54" s="58"/>
    </row>
    <row r="55" spans="1:5" x14ac:dyDescent="0.25">
      <c r="A55" s="68" t="s">
        <v>59</v>
      </c>
      <c r="B55" s="70" t="s">
        <v>60</v>
      </c>
      <c r="C55" s="71"/>
      <c r="D55" s="72"/>
      <c r="E55" s="68" t="s">
        <v>61</v>
      </c>
    </row>
    <row r="56" spans="1:5" x14ac:dyDescent="0.25">
      <c r="A56" s="69"/>
      <c r="B56" s="27" t="s">
        <v>62</v>
      </c>
      <c r="C56" s="27" t="s">
        <v>63</v>
      </c>
      <c r="D56" s="27" t="s">
        <v>64</v>
      </c>
      <c r="E56" s="69"/>
    </row>
    <row r="57" spans="1:5" x14ac:dyDescent="0.25">
      <c r="A57" s="47">
        <v>1</v>
      </c>
      <c r="B57" s="47">
        <v>2</v>
      </c>
      <c r="C57" s="47">
        <v>3</v>
      </c>
      <c r="D57" s="47">
        <v>4</v>
      </c>
      <c r="E57" s="47" t="s">
        <v>65</v>
      </c>
    </row>
    <row r="58" spans="1:5" x14ac:dyDescent="0.25">
      <c r="A58" s="34"/>
      <c r="B58" s="30"/>
      <c r="C58" s="35"/>
      <c r="D58" s="36"/>
      <c r="E58" s="36"/>
    </row>
    <row r="59" spans="1:5" ht="31.5" x14ac:dyDescent="0.25">
      <c r="A59" s="29" t="s">
        <v>85</v>
      </c>
      <c r="B59" s="30"/>
      <c r="C59" s="31"/>
      <c r="D59" s="32"/>
      <c r="E59" s="33">
        <f>E60+E63</f>
        <v>63075000</v>
      </c>
    </row>
    <row r="60" spans="1:5" ht="31.5" x14ac:dyDescent="0.25">
      <c r="A60" s="41" t="s">
        <v>114</v>
      </c>
      <c r="B60" s="30"/>
      <c r="C60" s="31"/>
      <c r="D60" s="32"/>
      <c r="E60" s="37">
        <f>SUM(E61:E62)</f>
        <v>16200000</v>
      </c>
    </row>
    <row r="61" spans="1:5" ht="36.75" customHeight="1" x14ac:dyDescent="0.25">
      <c r="A61" s="41" t="s">
        <v>97</v>
      </c>
      <c r="B61" s="30">
        <f>30*3*3</f>
        <v>270</v>
      </c>
      <c r="C61" s="35" t="s">
        <v>77</v>
      </c>
      <c r="D61" s="36">
        <v>25000</v>
      </c>
      <c r="E61" s="36">
        <f t="shared" ref="E61:E62" si="4">D61*B61</f>
        <v>6750000</v>
      </c>
    </row>
    <row r="62" spans="1:5" ht="23.25" customHeight="1" x14ac:dyDescent="0.25">
      <c r="A62" s="41" t="s">
        <v>98</v>
      </c>
      <c r="B62" s="30">
        <f>30*3*3</f>
        <v>270</v>
      </c>
      <c r="C62" s="35" t="s">
        <v>84</v>
      </c>
      <c r="D62" s="36">
        <v>35000</v>
      </c>
      <c r="E62" s="36">
        <f t="shared" si="4"/>
        <v>9450000</v>
      </c>
    </row>
    <row r="63" spans="1:5" ht="21" customHeight="1" x14ac:dyDescent="0.25">
      <c r="A63" s="41" t="s">
        <v>113</v>
      </c>
      <c r="B63" s="30"/>
      <c r="C63" s="31"/>
      <c r="D63" s="32"/>
      <c r="E63" s="37">
        <f>SUM(E64:E65)</f>
        <v>46875000</v>
      </c>
    </row>
    <row r="64" spans="1:5" ht="31.5" x14ac:dyDescent="0.25">
      <c r="A64" s="39" t="s">
        <v>99</v>
      </c>
      <c r="B64" s="30">
        <f>125*4</f>
        <v>500</v>
      </c>
      <c r="C64" s="35" t="s">
        <v>77</v>
      </c>
      <c r="D64" s="36">
        <v>75000</v>
      </c>
      <c r="E64" s="36">
        <f t="shared" ref="E64:E65" si="5">D64*B64</f>
        <v>37500000</v>
      </c>
    </row>
    <row r="65" spans="1:6" ht="38.25" customHeight="1" x14ac:dyDescent="0.25">
      <c r="A65" s="40" t="s">
        <v>100</v>
      </c>
      <c r="B65" s="30">
        <f>125*3</f>
        <v>375</v>
      </c>
      <c r="C65" s="35" t="s">
        <v>77</v>
      </c>
      <c r="D65" s="36">
        <v>25000</v>
      </c>
      <c r="E65" s="36">
        <f t="shared" si="5"/>
        <v>9375000</v>
      </c>
    </row>
    <row r="66" spans="1:6" x14ac:dyDescent="0.25">
      <c r="A66" s="29" t="s">
        <v>86</v>
      </c>
      <c r="B66" s="30"/>
      <c r="C66" s="31"/>
      <c r="D66" s="32"/>
      <c r="E66" s="33">
        <f>SUM(E67:E71)</f>
        <v>79994000</v>
      </c>
    </row>
    <row r="67" spans="1:6" ht="31.5" x14ac:dyDescent="0.25">
      <c r="A67" s="41" t="s">
        <v>105</v>
      </c>
      <c r="B67" s="30">
        <v>35</v>
      </c>
      <c r="C67" s="35" t="s">
        <v>87</v>
      </c>
      <c r="D67" s="36">
        <v>370000</v>
      </c>
      <c r="E67" s="36">
        <f t="shared" ref="E67:E70" si="6">D67*B67</f>
        <v>12950000</v>
      </c>
    </row>
    <row r="68" spans="1:6" ht="31.5" x14ac:dyDescent="0.25">
      <c r="A68" s="41" t="s">
        <v>117</v>
      </c>
      <c r="B68" s="30">
        <v>15</v>
      </c>
      <c r="C68" s="35" t="s">
        <v>87</v>
      </c>
      <c r="D68" s="36">
        <v>600000</v>
      </c>
      <c r="E68" s="36">
        <f t="shared" si="6"/>
        <v>9000000</v>
      </c>
    </row>
    <row r="69" spans="1:6" ht="31.5" x14ac:dyDescent="0.25">
      <c r="A69" s="34" t="s">
        <v>118</v>
      </c>
      <c r="B69" s="30">
        <v>2</v>
      </c>
      <c r="C69" s="35" t="s">
        <v>87</v>
      </c>
      <c r="D69" s="36">
        <v>954000</v>
      </c>
      <c r="E69" s="36">
        <f t="shared" si="6"/>
        <v>1908000</v>
      </c>
    </row>
    <row r="70" spans="1:6" x14ac:dyDescent="0.25">
      <c r="A70" s="41" t="s">
        <v>134</v>
      </c>
      <c r="B70" s="30">
        <v>1</v>
      </c>
      <c r="C70" s="35" t="s">
        <v>88</v>
      </c>
      <c r="D70" s="36">
        <v>2500000</v>
      </c>
      <c r="E70" s="36">
        <f t="shared" si="6"/>
        <v>2500000</v>
      </c>
    </row>
    <row r="71" spans="1:6" ht="27" customHeight="1" x14ac:dyDescent="0.25">
      <c r="A71" s="42" t="s">
        <v>111</v>
      </c>
      <c r="B71" s="30"/>
      <c r="C71" s="31"/>
      <c r="D71" s="32"/>
      <c r="E71" s="37">
        <f>SUM(E72:E75)</f>
        <v>53636000</v>
      </c>
    </row>
    <row r="72" spans="1:6" x14ac:dyDescent="0.25">
      <c r="A72" s="34" t="s">
        <v>112</v>
      </c>
      <c r="B72" s="30">
        <v>1</v>
      </c>
      <c r="C72" s="35" t="s">
        <v>88</v>
      </c>
      <c r="D72" s="36">
        <v>8400000</v>
      </c>
      <c r="E72" s="36">
        <f t="shared" ref="E72:E75" si="7">D72*B72</f>
        <v>8400000</v>
      </c>
    </row>
    <row r="73" spans="1:6" ht="31.5" x14ac:dyDescent="0.25">
      <c r="A73" s="34" t="s">
        <v>107</v>
      </c>
      <c r="B73" s="30">
        <v>16</v>
      </c>
      <c r="C73" s="35" t="s">
        <v>87</v>
      </c>
      <c r="D73" s="36">
        <v>600000</v>
      </c>
      <c r="E73" s="36">
        <f t="shared" si="7"/>
        <v>9600000</v>
      </c>
    </row>
    <row r="74" spans="1:6" ht="31.5" x14ac:dyDescent="0.25">
      <c r="A74" s="41" t="s">
        <v>106</v>
      </c>
      <c r="B74" s="30">
        <v>4</v>
      </c>
      <c r="C74" s="35" t="s">
        <v>87</v>
      </c>
      <c r="D74" s="36">
        <v>954000</v>
      </c>
      <c r="E74" s="36">
        <f t="shared" si="7"/>
        <v>3816000</v>
      </c>
    </row>
    <row r="75" spans="1:6" ht="21.75" customHeight="1" x14ac:dyDescent="0.25">
      <c r="A75" s="41" t="s">
        <v>105</v>
      </c>
      <c r="B75" s="30">
        <v>86</v>
      </c>
      <c r="C75" s="35" t="s">
        <v>87</v>
      </c>
      <c r="D75" s="36">
        <v>370000</v>
      </c>
      <c r="E75" s="36">
        <f t="shared" si="7"/>
        <v>31820000</v>
      </c>
    </row>
    <row r="76" spans="1:6" ht="24" customHeight="1" x14ac:dyDescent="0.25">
      <c r="A76" s="29" t="s">
        <v>89</v>
      </c>
      <c r="B76" s="30"/>
      <c r="C76" s="31"/>
      <c r="D76" s="32"/>
      <c r="E76" s="33">
        <f>SUM(E77:E79)</f>
        <v>60140000</v>
      </c>
    </row>
    <row r="77" spans="1:6" x14ac:dyDescent="0.25">
      <c r="A77" s="34" t="s">
        <v>104</v>
      </c>
      <c r="B77" s="30">
        <v>1</v>
      </c>
      <c r="C77" s="35" t="s">
        <v>88</v>
      </c>
      <c r="D77" s="36">
        <f>16*2500000</f>
        <v>40000000</v>
      </c>
      <c r="E77" s="36">
        <f t="shared" ref="E77:E79" si="8">D77*B77</f>
        <v>40000000</v>
      </c>
    </row>
    <row r="78" spans="1:6" ht="33.75" x14ac:dyDescent="0.4">
      <c r="A78" s="34" t="s">
        <v>103</v>
      </c>
      <c r="B78" s="30">
        <v>20</v>
      </c>
      <c r="C78" s="35" t="s">
        <v>87</v>
      </c>
      <c r="D78" s="36">
        <v>530000</v>
      </c>
      <c r="E78" s="36">
        <f t="shared" si="8"/>
        <v>10600000</v>
      </c>
      <c r="F78" s="43">
        <f>F80-E80</f>
        <v>0</v>
      </c>
    </row>
    <row r="79" spans="1:6" ht="18" x14ac:dyDescent="0.4">
      <c r="A79" s="41" t="s">
        <v>121</v>
      </c>
      <c r="B79" s="30">
        <v>10</v>
      </c>
      <c r="C79" s="35" t="s">
        <v>90</v>
      </c>
      <c r="D79" s="36">
        <v>954000</v>
      </c>
      <c r="E79" s="36">
        <f t="shared" si="8"/>
        <v>9540000</v>
      </c>
      <c r="F79" s="44"/>
    </row>
    <row r="80" spans="1:6" ht="30" customHeight="1" x14ac:dyDescent="0.4">
      <c r="A80" s="83" t="s">
        <v>91</v>
      </c>
      <c r="B80" s="84"/>
      <c r="C80" s="84"/>
      <c r="D80" s="85"/>
      <c r="E80" s="38">
        <f>E76+E66+E59+E42+E39+E34+E32+E30+E27+E10+E7</f>
        <v>324900000</v>
      </c>
      <c r="F80" s="45">
        <v>324900000</v>
      </c>
    </row>
    <row r="81" spans="1:5" ht="12.75" customHeight="1" x14ac:dyDescent="0.25">
      <c r="A81" s="77"/>
      <c r="B81" s="78"/>
      <c r="C81" s="86" t="s">
        <v>122</v>
      </c>
      <c r="D81" s="86"/>
      <c r="E81" s="87"/>
    </row>
    <row r="82" spans="1:5" ht="12.75" customHeight="1" x14ac:dyDescent="0.25">
      <c r="A82" s="73"/>
      <c r="B82" s="74"/>
      <c r="C82" s="75" t="s">
        <v>92</v>
      </c>
      <c r="D82" s="75"/>
      <c r="E82" s="76"/>
    </row>
    <row r="83" spans="1:5" ht="12.75" customHeight="1" x14ac:dyDescent="0.25">
      <c r="A83" s="73"/>
      <c r="B83" s="74"/>
      <c r="C83" s="75" t="s">
        <v>93</v>
      </c>
      <c r="D83" s="75"/>
      <c r="E83" s="76"/>
    </row>
    <row r="84" spans="1:5" ht="12.75" customHeight="1" x14ac:dyDescent="0.25">
      <c r="A84" s="73"/>
      <c r="B84" s="74"/>
      <c r="C84" s="92"/>
      <c r="D84" s="92"/>
      <c r="E84" s="93"/>
    </row>
    <row r="85" spans="1:5" ht="12.75" customHeight="1" x14ac:dyDescent="0.25">
      <c r="A85" s="73"/>
      <c r="B85" s="74"/>
      <c r="C85" s="92"/>
      <c r="D85" s="92"/>
      <c r="E85" s="93"/>
    </row>
    <row r="86" spans="1:5" ht="12.75" customHeight="1" x14ac:dyDescent="0.25">
      <c r="A86" s="73"/>
      <c r="B86" s="74"/>
      <c r="C86" s="92"/>
      <c r="D86" s="92"/>
      <c r="E86" s="93"/>
    </row>
    <row r="87" spans="1:5" ht="12.75" customHeight="1" x14ac:dyDescent="0.25">
      <c r="A87" s="73"/>
      <c r="B87" s="74"/>
      <c r="C87" s="88" t="s">
        <v>94</v>
      </c>
      <c r="D87" s="88"/>
      <c r="E87" s="89"/>
    </row>
    <row r="88" spans="1:5" ht="12.75" customHeight="1" x14ac:dyDescent="0.25">
      <c r="A88" s="80"/>
      <c r="B88" s="81"/>
      <c r="C88" s="90" t="s">
        <v>95</v>
      </c>
      <c r="D88" s="90"/>
      <c r="E88" s="91"/>
    </row>
  </sheetData>
  <mergeCells count="26">
    <mergeCell ref="A87:B87"/>
    <mergeCell ref="C87:E87"/>
    <mergeCell ref="A88:B88"/>
    <mergeCell ref="C88:E88"/>
    <mergeCell ref="A84:B84"/>
    <mergeCell ref="C84:E84"/>
    <mergeCell ref="A85:B85"/>
    <mergeCell ref="C85:E85"/>
    <mergeCell ref="A86:B86"/>
    <mergeCell ref="C86:E86"/>
    <mergeCell ref="A1:E1"/>
    <mergeCell ref="A2:E2"/>
    <mergeCell ref="A3:E3"/>
    <mergeCell ref="A4:A5"/>
    <mergeCell ref="B4:D4"/>
    <mergeCell ref="E4:E5"/>
    <mergeCell ref="A55:A56"/>
    <mergeCell ref="B55:D55"/>
    <mergeCell ref="E55:E56"/>
    <mergeCell ref="A83:B83"/>
    <mergeCell ref="C83:E83"/>
    <mergeCell ref="A80:D80"/>
    <mergeCell ref="A81:B81"/>
    <mergeCell ref="C81:E81"/>
    <mergeCell ref="A82:B82"/>
    <mergeCell ref="C82:E82"/>
  </mergeCells>
  <printOptions horizontalCentered="1"/>
  <pageMargins left="0.98425196850393704" right="0.19685039370078741" top="0.19685039370078741" bottom="0.39370078740157483" header="0.31496062992125984" footer="0.31496062992125984"/>
  <pageSetup paperSize="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tabSelected="1" topLeftCell="A7" workbookViewId="0">
      <selection activeCell="H26" sqref="H26"/>
    </sheetView>
  </sheetViews>
  <sheetFormatPr defaultRowHeight="15" x14ac:dyDescent="0.25"/>
  <cols>
    <col min="1" max="1" width="38.140625" style="26" customWidth="1"/>
    <col min="2" max="2" width="8.5703125" style="26" customWidth="1"/>
    <col min="3" max="3" width="15" style="26" customWidth="1"/>
    <col min="4" max="4" width="12.140625" style="26" bestFit="1" customWidth="1"/>
    <col min="5" max="5" width="12.7109375" style="26" customWidth="1"/>
    <col min="6" max="6" width="14.140625" style="26" customWidth="1"/>
    <col min="7" max="16384" width="9.140625" style="26"/>
  </cols>
  <sheetData>
    <row r="1" spans="1:5" ht="15.75" x14ac:dyDescent="0.25">
      <c r="A1" s="70" t="s">
        <v>56</v>
      </c>
      <c r="B1" s="71"/>
      <c r="C1" s="71"/>
      <c r="D1" s="71"/>
      <c r="E1" s="72"/>
    </row>
    <row r="2" spans="1:5" ht="15.75" x14ac:dyDescent="0.25">
      <c r="A2" s="77" t="s">
        <v>57</v>
      </c>
      <c r="B2" s="78"/>
      <c r="C2" s="78"/>
      <c r="D2" s="78"/>
      <c r="E2" s="79"/>
    </row>
    <row r="3" spans="1:5" ht="15.75" x14ac:dyDescent="0.25">
      <c r="A3" s="80" t="s">
        <v>58</v>
      </c>
      <c r="B3" s="81"/>
      <c r="C3" s="81"/>
      <c r="D3" s="81"/>
      <c r="E3" s="82"/>
    </row>
    <row r="4" spans="1:5" ht="15.75" x14ac:dyDescent="0.25">
      <c r="A4" s="68" t="s">
        <v>59</v>
      </c>
      <c r="B4" s="70" t="s">
        <v>60</v>
      </c>
      <c r="C4" s="71"/>
      <c r="D4" s="72"/>
      <c r="E4" s="68" t="s">
        <v>61</v>
      </c>
    </row>
    <row r="5" spans="1:5" ht="15.75" x14ac:dyDescent="0.25">
      <c r="A5" s="69"/>
      <c r="B5" s="27" t="s">
        <v>62</v>
      </c>
      <c r="C5" s="27" t="s">
        <v>63</v>
      </c>
      <c r="D5" s="27" t="s">
        <v>64</v>
      </c>
      <c r="E5" s="69"/>
    </row>
    <row r="6" spans="1:5" ht="15.75" x14ac:dyDescent="0.25">
      <c r="A6" s="49">
        <v>1</v>
      </c>
      <c r="B6" s="49">
        <v>2</v>
      </c>
      <c r="C6" s="49">
        <v>3</v>
      </c>
      <c r="D6" s="49">
        <v>4</v>
      </c>
      <c r="E6" s="49" t="s">
        <v>65</v>
      </c>
    </row>
    <row r="7" spans="1:5" ht="47.25" x14ac:dyDescent="0.25">
      <c r="A7" s="29" t="s">
        <v>76</v>
      </c>
      <c r="B7" s="30"/>
      <c r="C7" s="31"/>
      <c r="D7" s="32"/>
      <c r="E7" s="33">
        <f>E8</f>
        <v>4000000</v>
      </c>
    </row>
    <row r="8" spans="1:5" ht="15.75" x14ac:dyDescent="0.25">
      <c r="A8" s="41" t="s">
        <v>123</v>
      </c>
      <c r="B8" s="30">
        <v>2</v>
      </c>
      <c r="C8" s="35" t="s">
        <v>77</v>
      </c>
      <c r="D8" s="36">
        <v>2000000</v>
      </c>
      <c r="E8" s="36">
        <f>D8*B8</f>
        <v>4000000</v>
      </c>
    </row>
    <row r="9" spans="1:5" ht="15.75" x14ac:dyDescent="0.25">
      <c r="A9" s="29" t="s">
        <v>83</v>
      </c>
      <c r="B9" s="30"/>
      <c r="C9" s="31"/>
      <c r="D9" s="32"/>
      <c r="E9" s="33">
        <f>E10</f>
        <v>1500000</v>
      </c>
    </row>
    <row r="10" spans="1:5" ht="15.75" x14ac:dyDescent="0.25">
      <c r="A10" s="34" t="s">
        <v>151</v>
      </c>
      <c r="B10" s="30"/>
      <c r="C10" s="31"/>
      <c r="D10" s="32"/>
      <c r="E10" s="37">
        <f>SUM(E11:E12)</f>
        <v>1500000</v>
      </c>
    </row>
    <row r="11" spans="1:5" ht="15.75" x14ac:dyDescent="0.25">
      <c r="A11" s="34" t="s">
        <v>115</v>
      </c>
      <c r="B11" s="30">
        <v>25</v>
      </c>
      <c r="C11" s="35" t="s">
        <v>77</v>
      </c>
      <c r="D11" s="36">
        <v>25000</v>
      </c>
      <c r="E11" s="36">
        <f t="shared" ref="E11:E12" si="0">D11*B11</f>
        <v>625000</v>
      </c>
    </row>
    <row r="12" spans="1:5" ht="15.75" x14ac:dyDescent="0.25">
      <c r="A12" s="34" t="s">
        <v>116</v>
      </c>
      <c r="B12" s="30">
        <v>25</v>
      </c>
      <c r="C12" s="35" t="s">
        <v>84</v>
      </c>
      <c r="D12" s="36">
        <v>35000</v>
      </c>
      <c r="E12" s="36">
        <f t="shared" si="0"/>
        <v>875000</v>
      </c>
    </row>
    <row r="13" spans="1:5" ht="15.75" x14ac:dyDescent="0.25">
      <c r="A13" s="59"/>
      <c r="B13" s="50"/>
      <c r="C13" s="51"/>
      <c r="D13" s="52"/>
      <c r="E13" s="52"/>
    </row>
    <row r="14" spans="1:5" ht="15.75" x14ac:dyDescent="0.25">
      <c r="A14" s="48"/>
      <c r="B14" s="53"/>
      <c r="C14" s="54"/>
      <c r="D14" s="55"/>
      <c r="E14" s="55"/>
    </row>
    <row r="15" spans="1:5" ht="15.75" x14ac:dyDescent="0.25">
      <c r="A15" s="48"/>
      <c r="B15" s="53"/>
      <c r="C15" s="54"/>
      <c r="D15" s="55"/>
      <c r="E15" s="55"/>
    </row>
    <row r="16" spans="1:5" ht="15.75" x14ac:dyDescent="0.25">
      <c r="A16" s="48"/>
      <c r="B16" s="53"/>
      <c r="C16" s="54"/>
      <c r="D16" s="55"/>
      <c r="E16" s="55"/>
    </row>
    <row r="17" spans="1:5" ht="15.75" x14ac:dyDescent="0.25">
      <c r="A17" s="48"/>
      <c r="B17" s="53"/>
      <c r="C17" s="54"/>
      <c r="D17" s="55"/>
      <c r="E17" s="55"/>
    </row>
    <row r="18" spans="1:5" ht="15.75" x14ac:dyDescent="0.25">
      <c r="A18" s="60"/>
      <c r="B18" s="56"/>
      <c r="C18" s="57"/>
      <c r="D18" s="58"/>
      <c r="E18" s="58"/>
    </row>
    <row r="19" spans="1:5" ht="15.75" x14ac:dyDescent="0.25">
      <c r="A19" s="68" t="s">
        <v>59</v>
      </c>
      <c r="B19" s="70" t="s">
        <v>60</v>
      </c>
      <c r="C19" s="71"/>
      <c r="D19" s="72"/>
      <c r="E19" s="68" t="s">
        <v>61</v>
      </c>
    </row>
    <row r="20" spans="1:5" ht="15.75" x14ac:dyDescent="0.25">
      <c r="A20" s="69"/>
      <c r="B20" s="27" t="s">
        <v>62</v>
      </c>
      <c r="C20" s="27" t="s">
        <v>63</v>
      </c>
      <c r="D20" s="27" t="s">
        <v>64</v>
      </c>
      <c r="E20" s="69"/>
    </row>
    <row r="21" spans="1:5" ht="15.75" x14ac:dyDescent="0.25">
      <c r="A21" s="49">
        <v>1</v>
      </c>
      <c r="B21" s="49">
        <v>2</v>
      </c>
      <c r="C21" s="49">
        <v>3</v>
      </c>
      <c r="D21" s="49">
        <v>4</v>
      </c>
      <c r="E21" s="49" t="s">
        <v>65</v>
      </c>
    </row>
    <row r="22" spans="1:5" ht="15.75" x14ac:dyDescent="0.25">
      <c r="A22" s="34"/>
      <c r="B22" s="30"/>
      <c r="C22" s="35"/>
      <c r="D22" s="36"/>
      <c r="E22" s="36"/>
    </row>
    <row r="23" spans="1:5" ht="31.5" x14ac:dyDescent="0.25">
      <c r="A23" s="29" t="s">
        <v>85</v>
      </c>
      <c r="B23" s="30"/>
      <c r="C23" s="31"/>
      <c r="D23" s="32"/>
      <c r="E23" s="33">
        <f>E24+E27</f>
        <v>52275000</v>
      </c>
    </row>
    <row r="24" spans="1:5" ht="15.75" x14ac:dyDescent="0.25">
      <c r="A24" s="42" t="s">
        <v>152</v>
      </c>
      <c r="B24" s="30"/>
      <c r="C24" s="31"/>
      <c r="D24" s="32"/>
      <c r="E24" s="37">
        <f>SUM(E25:E26)</f>
        <v>5400000</v>
      </c>
    </row>
    <row r="25" spans="1:5" ht="31.5" x14ac:dyDescent="0.25">
      <c r="A25" s="41" t="s">
        <v>97</v>
      </c>
      <c r="B25" s="30">
        <f>30*3</f>
        <v>90</v>
      </c>
      <c r="C25" s="35" t="s">
        <v>77</v>
      </c>
      <c r="D25" s="36">
        <v>25000</v>
      </c>
      <c r="E25" s="36">
        <f t="shared" ref="E25:E26" si="1">D25*B25</f>
        <v>2250000</v>
      </c>
    </row>
    <row r="26" spans="1:5" ht="15.75" x14ac:dyDescent="0.25">
      <c r="A26" s="41" t="s">
        <v>98</v>
      </c>
      <c r="B26" s="30">
        <f>30*3</f>
        <v>90</v>
      </c>
      <c r="C26" s="35" t="s">
        <v>84</v>
      </c>
      <c r="D26" s="36">
        <v>35000</v>
      </c>
      <c r="E26" s="36">
        <f t="shared" si="1"/>
        <v>3150000</v>
      </c>
    </row>
    <row r="27" spans="1:5" ht="15.75" x14ac:dyDescent="0.25">
      <c r="A27" s="41" t="s">
        <v>113</v>
      </c>
      <c r="B27" s="30"/>
      <c r="C27" s="31"/>
      <c r="D27" s="32"/>
      <c r="E27" s="37">
        <f>SUM(E28:E29)</f>
        <v>46875000</v>
      </c>
    </row>
    <row r="28" spans="1:5" ht="31.5" x14ac:dyDescent="0.25">
      <c r="A28" s="39" t="s">
        <v>99</v>
      </c>
      <c r="B28" s="30">
        <f>125*4</f>
        <v>500</v>
      </c>
      <c r="C28" s="35" t="s">
        <v>77</v>
      </c>
      <c r="D28" s="36">
        <v>75000</v>
      </c>
      <c r="E28" s="36">
        <f t="shared" ref="E28:E29" si="2">D28*B28</f>
        <v>37500000</v>
      </c>
    </row>
    <row r="29" spans="1:5" ht="38.25" customHeight="1" x14ac:dyDescent="0.25">
      <c r="A29" s="40" t="s">
        <v>100</v>
      </c>
      <c r="B29" s="30">
        <f>125*3</f>
        <v>375</v>
      </c>
      <c r="C29" s="35" t="s">
        <v>77</v>
      </c>
      <c r="D29" s="36">
        <v>25000</v>
      </c>
      <c r="E29" s="36">
        <f t="shared" si="2"/>
        <v>9375000</v>
      </c>
    </row>
    <row r="30" spans="1:5" ht="15.75" x14ac:dyDescent="0.25">
      <c r="A30" s="29" t="s">
        <v>86</v>
      </c>
      <c r="B30" s="30"/>
      <c r="C30" s="31"/>
      <c r="D30" s="32"/>
      <c r="E30" s="33">
        <f>SUM(E31:E35)</f>
        <v>79994000</v>
      </c>
    </row>
    <row r="31" spans="1:5" ht="31.5" x14ac:dyDescent="0.25">
      <c r="A31" s="41" t="s">
        <v>105</v>
      </c>
      <c r="B31" s="30">
        <v>35</v>
      </c>
      <c r="C31" s="35" t="s">
        <v>87</v>
      </c>
      <c r="D31" s="36">
        <v>370000</v>
      </c>
      <c r="E31" s="36">
        <f t="shared" ref="E31:E34" si="3">D31*B31</f>
        <v>12950000</v>
      </c>
    </row>
    <row r="32" spans="1:5" ht="31.5" x14ac:dyDescent="0.25">
      <c r="A32" s="41" t="s">
        <v>117</v>
      </c>
      <c r="B32" s="30">
        <v>15</v>
      </c>
      <c r="C32" s="35" t="s">
        <v>87</v>
      </c>
      <c r="D32" s="36">
        <v>600000</v>
      </c>
      <c r="E32" s="36">
        <f t="shared" si="3"/>
        <v>9000000</v>
      </c>
    </row>
    <row r="33" spans="1:6" ht="31.5" x14ac:dyDescent="0.25">
      <c r="A33" s="34" t="s">
        <v>118</v>
      </c>
      <c r="B33" s="30">
        <v>2</v>
      </c>
      <c r="C33" s="35" t="s">
        <v>87</v>
      </c>
      <c r="D33" s="36">
        <v>954000</v>
      </c>
      <c r="E33" s="36">
        <f t="shared" si="3"/>
        <v>1908000</v>
      </c>
    </row>
    <row r="34" spans="1:6" ht="15.75" x14ac:dyDescent="0.25">
      <c r="A34" s="41" t="s">
        <v>134</v>
      </c>
      <c r="B34" s="30">
        <v>1</v>
      </c>
      <c r="C34" s="35" t="s">
        <v>88</v>
      </c>
      <c r="D34" s="36">
        <v>2500000</v>
      </c>
      <c r="E34" s="36">
        <f t="shared" si="3"/>
        <v>2500000</v>
      </c>
    </row>
    <row r="35" spans="1:6" ht="27" customHeight="1" x14ac:dyDescent="0.25">
      <c r="A35" s="42" t="s">
        <v>111</v>
      </c>
      <c r="B35" s="30"/>
      <c r="C35" s="31"/>
      <c r="D35" s="32"/>
      <c r="E35" s="37">
        <f>SUM(E36:E39)</f>
        <v>53636000</v>
      </c>
    </row>
    <row r="36" spans="1:6" ht="15.75" x14ac:dyDescent="0.25">
      <c r="A36" s="34" t="s">
        <v>112</v>
      </c>
      <c r="B36" s="30">
        <v>1</v>
      </c>
      <c r="C36" s="35" t="s">
        <v>88</v>
      </c>
      <c r="D36" s="36">
        <v>8400000</v>
      </c>
      <c r="E36" s="36">
        <f t="shared" ref="E36:E39" si="4">D36*B36</f>
        <v>8400000</v>
      </c>
    </row>
    <row r="37" spans="1:6" ht="31.5" x14ac:dyDescent="0.25">
      <c r="A37" s="34" t="s">
        <v>107</v>
      </c>
      <c r="B37" s="30">
        <v>16</v>
      </c>
      <c r="C37" s="35" t="s">
        <v>87</v>
      </c>
      <c r="D37" s="36">
        <v>600000</v>
      </c>
      <c r="E37" s="36">
        <f t="shared" si="4"/>
        <v>9600000</v>
      </c>
    </row>
    <row r="38" spans="1:6" ht="31.5" x14ac:dyDescent="0.25">
      <c r="A38" s="41" t="s">
        <v>106</v>
      </c>
      <c r="B38" s="30">
        <v>4</v>
      </c>
      <c r="C38" s="35" t="s">
        <v>87</v>
      </c>
      <c r="D38" s="36">
        <v>954000</v>
      </c>
      <c r="E38" s="36">
        <f t="shared" si="4"/>
        <v>3816000</v>
      </c>
    </row>
    <row r="39" spans="1:6" ht="21.75" customHeight="1" x14ac:dyDescent="0.25">
      <c r="A39" s="41" t="s">
        <v>105</v>
      </c>
      <c r="B39" s="30">
        <v>86</v>
      </c>
      <c r="C39" s="35" t="s">
        <v>87</v>
      </c>
      <c r="D39" s="36">
        <v>370000</v>
      </c>
      <c r="E39" s="36">
        <f t="shared" si="4"/>
        <v>31820000</v>
      </c>
    </row>
    <row r="40" spans="1:6" ht="24" customHeight="1" x14ac:dyDescent="0.25">
      <c r="A40" s="29" t="s">
        <v>89</v>
      </c>
      <c r="B40" s="30"/>
      <c r="C40" s="31"/>
      <c r="D40" s="32"/>
      <c r="E40" s="33">
        <f>SUM(E41:E43)</f>
        <v>60140000</v>
      </c>
    </row>
    <row r="41" spans="1:6" ht="15.75" x14ac:dyDescent="0.25">
      <c r="A41" s="34" t="s">
        <v>104</v>
      </c>
      <c r="B41" s="30">
        <v>1</v>
      </c>
      <c r="C41" s="35" t="s">
        <v>88</v>
      </c>
      <c r="D41" s="36">
        <f>16*2500000</f>
        <v>40000000</v>
      </c>
      <c r="E41" s="36">
        <f t="shared" ref="E41:E43" si="5">D41*B41</f>
        <v>40000000</v>
      </c>
    </row>
    <row r="42" spans="1:6" ht="33.75" x14ac:dyDescent="0.4">
      <c r="A42" s="34" t="s">
        <v>103</v>
      </c>
      <c r="B42" s="30">
        <v>20</v>
      </c>
      <c r="C42" s="35" t="s">
        <v>87</v>
      </c>
      <c r="D42" s="36">
        <v>530000</v>
      </c>
      <c r="E42" s="36">
        <f t="shared" si="5"/>
        <v>10600000</v>
      </c>
      <c r="F42" s="43" t="e">
        <f>F44-E44</f>
        <v>#REF!</v>
      </c>
    </row>
    <row r="43" spans="1:6" ht="18" x14ac:dyDescent="0.4">
      <c r="A43" s="41" t="s">
        <v>121</v>
      </c>
      <c r="B43" s="30">
        <v>10</v>
      </c>
      <c r="C43" s="35" t="s">
        <v>90</v>
      </c>
      <c r="D43" s="36">
        <v>954000</v>
      </c>
      <c r="E43" s="36">
        <f t="shared" si="5"/>
        <v>9540000</v>
      </c>
      <c r="F43" s="44"/>
    </row>
    <row r="44" spans="1:6" ht="30" customHeight="1" x14ac:dyDescent="0.4">
      <c r="A44" s="83" t="s">
        <v>91</v>
      </c>
      <c r="B44" s="84"/>
      <c r="C44" s="84"/>
      <c r="D44" s="85"/>
      <c r="E44" s="38" t="e">
        <f>E40+E30+E23+E9+#REF!+#REF!+E7+#REF!+#REF!+#REF!+#REF!</f>
        <v>#REF!</v>
      </c>
      <c r="F44" s="45">
        <v>324900000</v>
      </c>
    </row>
    <row r="45" spans="1:6" ht="15.75" x14ac:dyDescent="0.25">
      <c r="A45" s="77"/>
      <c r="B45" s="78"/>
      <c r="C45" s="86" t="s">
        <v>122</v>
      </c>
      <c r="D45" s="86"/>
      <c r="E45" s="87"/>
    </row>
    <row r="46" spans="1:6" ht="15.75" x14ac:dyDescent="0.25">
      <c r="A46" s="73"/>
      <c r="B46" s="74"/>
      <c r="C46" s="75" t="s">
        <v>92</v>
      </c>
      <c r="D46" s="75"/>
      <c r="E46" s="76"/>
    </row>
    <row r="47" spans="1:6" ht="15.75" x14ac:dyDescent="0.25">
      <c r="A47" s="73"/>
      <c r="B47" s="74"/>
      <c r="C47" s="75" t="s">
        <v>93</v>
      </c>
      <c r="D47" s="75"/>
      <c r="E47" s="76"/>
    </row>
    <row r="48" spans="1:6" ht="15.75" x14ac:dyDescent="0.25">
      <c r="A48" s="73"/>
      <c r="B48" s="74"/>
      <c r="C48" s="92"/>
      <c r="D48" s="92"/>
      <c r="E48" s="93"/>
    </row>
    <row r="49" spans="1:5" ht="15.75" x14ac:dyDescent="0.25">
      <c r="A49" s="73"/>
      <c r="B49" s="74"/>
      <c r="C49" s="92"/>
      <c r="D49" s="92"/>
      <c r="E49" s="93"/>
    </row>
    <row r="50" spans="1:5" ht="15.75" x14ac:dyDescent="0.25">
      <c r="A50" s="73"/>
      <c r="B50" s="74"/>
      <c r="C50" s="92"/>
      <c r="D50" s="92"/>
      <c r="E50" s="93"/>
    </row>
    <row r="51" spans="1:5" ht="15.75" x14ac:dyDescent="0.25">
      <c r="A51" s="73"/>
      <c r="B51" s="74"/>
      <c r="C51" s="88" t="s">
        <v>94</v>
      </c>
      <c r="D51" s="88"/>
      <c r="E51" s="89"/>
    </row>
    <row r="52" spans="1:5" ht="15.75" x14ac:dyDescent="0.25">
      <c r="A52" s="80"/>
      <c r="B52" s="81"/>
      <c r="C52" s="90" t="s">
        <v>95</v>
      </c>
      <c r="D52" s="90"/>
      <c r="E52" s="91"/>
    </row>
    <row r="53" spans="1:5" ht="15.75" x14ac:dyDescent="0.25"/>
    <row r="54" spans="1:5" ht="15.75" x14ac:dyDescent="0.25"/>
    <row r="55" spans="1:5" ht="15.75" x14ac:dyDescent="0.25"/>
    <row r="56" spans="1:5" ht="15.75" x14ac:dyDescent="0.25"/>
    <row r="57" spans="1:5" ht="15.75" x14ac:dyDescent="0.25"/>
    <row r="58" spans="1:5" ht="15.75" x14ac:dyDescent="0.25"/>
    <row r="59" spans="1:5" ht="15.75" x14ac:dyDescent="0.25"/>
    <row r="60" spans="1:5" ht="15.75" x14ac:dyDescent="0.25"/>
    <row r="61" spans="1:5" ht="15.75" x14ac:dyDescent="0.25"/>
    <row r="62" spans="1:5" ht="15.75" x14ac:dyDescent="0.25"/>
    <row r="63" spans="1:5" ht="15.75" x14ac:dyDescent="0.25"/>
    <row r="64" spans="1:5" ht="15.75" x14ac:dyDescent="0.25"/>
    <row r="65" ht="15.75" x14ac:dyDescent="0.25"/>
    <row r="66" ht="15.75" x14ac:dyDescent="0.25"/>
    <row r="67" ht="15.75" x14ac:dyDescent="0.25"/>
    <row r="68" ht="15.75" x14ac:dyDescent="0.25"/>
    <row r="69" ht="15.75" x14ac:dyDescent="0.25"/>
    <row r="70" ht="15.75" x14ac:dyDescent="0.25"/>
    <row r="71" ht="15.75" x14ac:dyDescent="0.25"/>
    <row r="72" ht="15.75" x14ac:dyDescent="0.25"/>
    <row r="73" ht="15.75" x14ac:dyDescent="0.25"/>
    <row r="74" ht="15.75" x14ac:dyDescent="0.25"/>
    <row r="75" ht="15.75" x14ac:dyDescent="0.25"/>
    <row r="76" ht="15.75" x14ac:dyDescent="0.25"/>
    <row r="77" ht="15.75" x14ac:dyDescent="0.25"/>
    <row r="78" ht="15.75" x14ac:dyDescent="0.25"/>
    <row r="86" ht="15.75" x14ac:dyDescent="0.25"/>
  </sheetData>
  <mergeCells count="26">
    <mergeCell ref="A52:B52"/>
    <mergeCell ref="C52:E52"/>
    <mergeCell ref="A49:B49"/>
    <mergeCell ref="C49:E49"/>
    <mergeCell ref="A50:B50"/>
    <mergeCell ref="C50:E50"/>
    <mergeCell ref="A51:B51"/>
    <mergeCell ref="C51:E51"/>
    <mergeCell ref="A46:B46"/>
    <mergeCell ref="C46:E46"/>
    <mergeCell ref="A47:B47"/>
    <mergeCell ref="C47:E47"/>
    <mergeCell ref="A48:B48"/>
    <mergeCell ref="C48:E48"/>
    <mergeCell ref="A19:A20"/>
    <mergeCell ref="B19:D19"/>
    <mergeCell ref="E19:E20"/>
    <mergeCell ref="A44:D44"/>
    <mergeCell ref="A45:B45"/>
    <mergeCell ref="C45:E45"/>
    <mergeCell ref="A1:E1"/>
    <mergeCell ref="A2:E2"/>
    <mergeCell ref="A3:E3"/>
    <mergeCell ref="A4:A5"/>
    <mergeCell ref="B4:D4"/>
    <mergeCell ref="E4: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KAK 2021</vt:lpstr>
      <vt:lpstr>RKA 2021</vt:lpstr>
      <vt:lpstr>EVALUASI SPIP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KOMINFO JATENG</dc:creator>
  <cp:lastModifiedBy>KOMINFO JATENG</cp:lastModifiedBy>
  <cp:lastPrinted>2020-01-14T01:37:12Z</cp:lastPrinted>
  <dcterms:created xsi:type="dcterms:W3CDTF">2020-01-08T09:57:02Z</dcterms:created>
  <dcterms:modified xsi:type="dcterms:W3CDTF">2020-01-14T02:22:43Z</dcterms:modified>
</cp:coreProperties>
</file>